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 Kawalec\OneDrive - Nexus365\DPhil Economics\ResearchProjects\10_WB\Replication_censored\ORIGDIR\"/>
    </mc:Choice>
  </mc:AlternateContent>
  <xr:revisionPtr revIDLastSave="0" documentId="13_ncr:1_{FA3AC6D8-0A66-4189-B08C-32F2D5F93CF1}" xr6:coauthVersionLast="47" xr6:coauthVersionMax="47" xr10:uidLastSave="{00000000-0000-0000-0000-000000000000}"/>
  <bookViews>
    <workbookView xWindow="-110" yWindow="-110" windowWidth="25820" windowHeight="13900" xr2:uid="{CBA9743A-5CB3-4581-86EC-7CC7A40486C4}"/>
  </bookViews>
  <sheets>
    <sheet name="SVAR inputs" sheetId="23" r:id="rId1"/>
    <sheet name="NOTES" sheetId="28" r:id="rId2"/>
    <sheet name="Forex" sheetId="31" r:id="rId3"/>
    <sheet name="ExIm" sheetId="33" r:id="rId4"/>
    <sheet name="Ex" sheetId="30" r:id="rId5"/>
    <sheet name="Im" sheetId="32" r:id="rId6"/>
    <sheet name="Raw_PreInterpolation" sheetId="34" r:id="rId7"/>
    <sheet name="Govt_fromXML" sheetId="35" r:id="rId8"/>
    <sheet name="potential GDP_eviews" sheetId="20" state="hidden" r:id="rId9"/>
  </sheets>
  <definedNames>
    <definedName name="_DLX1.INC">#REF!</definedName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CURRENTYEAR">#REF!</definedName>
    <definedName name="Dumbbell">"Dumbbell"</definedName>
    <definedName name="Heatmap">"Heatmap"</definedName>
    <definedName name="Histogram">"Histogram"</definedName>
    <definedName name="LOOKUPMTH">#REF!</definedName>
    <definedName name="Map">"Map"</definedName>
    <definedName name="Month">#REF!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17" i="23" l="1"/>
  <c r="AI18" i="23"/>
  <c r="AI19" i="23"/>
  <c r="AI20" i="23"/>
  <c r="AI21" i="23"/>
  <c r="AI22" i="23"/>
  <c r="AI23" i="23"/>
  <c r="AI24" i="23"/>
  <c r="AI25" i="23"/>
  <c r="AI26" i="23"/>
  <c r="AI27" i="23"/>
  <c r="AI28" i="23"/>
  <c r="AI29" i="23"/>
  <c r="AI30" i="23"/>
  <c r="AI31" i="23"/>
  <c r="AI32" i="23"/>
  <c r="AI33" i="23"/>
  <c r="AI34" i="23"/>
  <c r="AI35" i="23"/>
  <c r="AI36" i="23"/>
  <c r="AI37" i="23"/>
  <c r="AI38" i="23"/>
  <c r="AI39" i="23"/>
  <c r="AI40" i="23"/>
  <c r="AI41" i="23"/>
  <c r="AI42" i="23"/>
  <c r="AI43" i="23"/>
  <c r="AI44" i="23"/>
  <c r="AI45" i="23"/>
  <c r="AI46" i="23"/>
  <c r="AI47" i="23"/>
  <c r="AI48" i="23"/>
  <c r="AI49" i="23"/>
  <c r="AI50" i="23"/>
  <c r="AI51" i="23"/>
  <c r="AI52" i="23"/>
  <c r="AI53" i="23"/>
  <c r="AI54" i="23"/>
  <c r="AI55" i="23"/>
  <c r="AI56" i="23"/>
  <c r="AI57" i="23"/>
  <c r="AI58" i="23"/>
  <c r="AI59" i="23"/>
  <c r="AI60" i="23"/>
  <c r="AI61" i="23"/>
  <c r="AI62" i="23"/>
  <c r="AI63" i="23"/>
  <c r="AI64" i="23"/>
  <c r="AI65" i="23"/>
  <c r="AI66" i="23"/>
  <c r="AI16" i="23"/>
  <c r="AD17" i="23"/>
  <c r="AD18" i="23"/>
  <c r="AD19" i="23"/>
  <c r="AD20" i="23"/>
  <c r="AD21" i="23"/>
  <c r="AD22" i="23"/>
  <c r="AD23" i="23"/>
  <c r="AD24" i="23"/>
  <c r="AD25" i="23"/>
  <c r="AD26" i="23"/>
  <c r="AD27" i="23"/>
  <c r="AD28" i="23"/>
  <c r="AD29" i="23"/>
  <c r="AD30" i="23"/>
  <c r="AD31" i="23"/>
  <c r="AD32" i="23"/>
  <c r="AD33" i="23"/>
  <c r="AD34" i="23"/>
  <c r="AD35" i="23"/>
  <c r="AD36" i="23"/>
  <c r="AD37" i="23"/>
  <c r="AD38" i="23"/>
  <c r="AD39" i="23"/>
  <c r="AD40" i="23"/>
  <c r="AD41" i="23"/>
  <c r="AD42" i="23"/>
  <c r="AD43" i="23"/>
  <c r="AD44" i="23"/>
  <c r="AD45" i="23"/>
  <c r="AD46" i="23"/>
  <c r="AD47" i="23"/>
  <c r="AD48" i="23"/>
  <c r="AD49" i="23"/>
  <c r="AD50" i="23"/>
  <c r="AD51" i="23"/>
  <c r="AD52" i="23"/>
  <c r="AD53" i="23"/>
  <c r="AD54" i="23"/>
  <c r="AD55" i="23"/>
  <c r="AD56" i="23"/>
  <c r="AD57" i="23"/>
  <c r="AD58" i="23"/>
  <c r="AD59" i="23"/>
  <c r="AD60" i="23"/>
  <c r="AD61" i="23"/>
  <c r="AD62" i="23"/>
  <c r="AD63" i="23"/>
  <c r="AD64" i="23"/>
  <c r="AD65" i="23"/>
  <c r="AD66" i="23"/>
  <c r="AD16" i="23"/>
  <c r="Z17" i="23"/>
  <c r="AA17" i="23"/>
  <c r="Z18" i="23"/>
  <c r="AA18" i="23"/>
  <c r="Z19" i="23"/>
  <c r="AA19" i="23"/>
  <c r="Z20" i="23"/>
  <c r="AA20" i="23"/>
  <c r="Z21" i="23"/>
  <c r="AA21" i="23"/>
  <c r="Z22" i="23"/>
  <c r="AA22" i="23"/>
  <c r="Z23" i="23"/>
  <c r="AA23" i="23"/>
  <c r="Z24" i="23"/>
  <c r="AA24" i="23"/>
  <c r="Z25" i="23"/>
  <c r="AA25" i="23"/>
  <c r="Z26" i="23"/>
  <c r="AA26" i="23"/>
  <c r="Z27" i="23"/>
  <c r="AA27" i="23"/>
  <c r="Z28" i="23"/>
  <c r="AA28" i="23"/>
  <c r="Z29" i="23"/>
  <c r="AA29" i="23"/>
  <c r="Z30" i="23"/>
  <c r="AA30" i="23"/>
  <c r="Z31" i="23"/>
  <c r="AA31" i="23"/>
  <c r="Z32" i="23"/>
  <c r="AA32" i="23"/>
  <c r="Z33" i="23"/>
  <c r="AA33" i="23"/>
  <c r="Z34" i="23"/>
  <c r="AA34" i="23"/>
  <c r="Z35" i="23"/>
  <c r="AA35" i="23"/>
  <c r="Z36" i="23"/>
  <c r="Z37" i="23"/>
  <c r="Z38" i="23"/>
  <c r="Z39" i="23"/>
  <c r="Z40" i="23"/>
  <c r="Z41" i="23"/>
  <c r="Z42" i="23"/>
  <c r="Z43" i="23"/>
  <c r="Z44" i="23"/>
  <c r="Z45" i="23"/>
  <c r="AA45" i="23"/>
  <c r="Z46" i="23"/>
  <c r="Z47" i="23"/>
  <c r="AA47" i="23"/>
  <c r="Z48" i="23"/>
  <c r="AA48" i="23"/>
  <c r="Z49" i="23"/>
  <c r="Z50" i="23"/>
  <c r="AA50" i="23"/>
  <c r="Z51" i="23"/>
  <c r="AA51" i="23"/>
  <c r="Z52" i="23"/>
  <c r="AA52" i="23"/>
  <c r="Z53" i="23"/>
  <c r="AA53" i="23"/>
  <c r="Z54" i="23"/>
  <c r="AA54" i="23"/>
  <c r="Z55" i="23"/>
  <c r="AA55" i="23"/>
  <c r="Z56" i="23"/>
  <c r="Z57" i="23"/>
  <c r="Z58" i="23"/>
  <c r="Z59" i="23"/>
  <c r="Z60" i="23"/>
  <c r="Z61" i="23"/>
  <c r="Z62" i="23"/>
  <c r="Z63" i="23"/>
  <c r="Z64" i="23"/>
  <c r="Z65" i="23"/>
  <c r="AA65" i="23"/>
  <c r="AA16" i="23"/>
  <c r="Z16" i="23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47" i="23"/>
  <c r="Y48" i="23"/>
  <c r="Y49" i="23"/>
  <c r="Y50" i="23"/>
  <c r="Y51" i="23"/>
  <c r="Y52" i="23"/>
  <c r="Y53" i="23"/>
  <c r="Y54" i="23"/>
  <c r="Y55" i="23"/>
  <c r="Y56" i="23"/>
  <c r="Y57" i="23"/>
  <c r="Y58" i="23"/>
  <c r="Y59" i="23"/>
  <c r="Y60" i="23"/>
  <c r="Y61" i="23"/>
  <c r="Y62" i="23"/>
  <c r="Y63" i="23"/>
  <c r="Y64" i="23"/>
  <c r="Y65" i="23"/>
  <c r="Y16" i="23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14" i="35"/>
  <c r="F35" i="35"/>
  <c r="AA37" i="23" s="1"/>
  <c r="F36" i="35"/>
  <c r="AA38" i="23" s="1"/>
  <c r="F37" i="35"/>
  <c r="AA39" i="23" s="1"/>
  <c r="F38" i="35"/>
  <c r="AA40" i="23" s="1"/>
  <c r="F39" i="35"/>
  <c r="AA41" i="23" s="1"/>
  <c r="F40" i="35"/>
  <c r="AA42" i="23" s="1"/>
  <c r="F41" i="35"/>
  <c r="AA43" i="23" s="1"/>
  <c r="F42" i="35"/>
  <c r="AA44" i="23" s="1"/>
  <c r="F43" i="35"/>
  <c r="F44" i="35"/>
  <c r="AA46" i="23" s="1"/>
  <c r="F45" i="35"/>
  <c r="F46" i="35"/>
  <c r="F47" i="35"/>
  <c r="AA49" i="23" s="1"/>
  <c r="F48" i="35"/>
  <c r="F49" i="35"/>
  <c r="F50" i="35"/>
  <c r="F51" i="35"/>
  <c r="F52" i="35"/>
  <c r="F53" i="35"/>
  <c r="F54" i="35"/>
  <c r="AA56" i="23" s="1"/>
  <c r="F55" i="35"/>
  <c r="AA57" i="23" s="1"/>
  <c r="F56" i="35"/>
  <c r="AA58" i="23" s="1"/>
  <c r="F57" i="35"/>
  <c r="AA59" i="23" s="1"/>
  <c r="F58" i="35"/>
  <c r="AA60" i="23" s="1"/>
  <c r="F59" i="35"/>
  <c r="AA61" i="23" s="1"/>
  <c r="F60" i="35"/>
  <c r="AA62" i="23" s="1"/>
  <c r="F61" i="35"/>
  <c r="AA63" i="23" s="1"/>
  <c r="F62" i="35"/>
  <c r="AA64" i="23" s="1"/>
  <c r="F63" i="35"/>
  <c r="F34" i="35"/>
  <c r="AA36" i="23" s="1"/>
  <c r="I46" i="23"/>
  <c r="I45" i="23"/>
  <c r="I44" i="23"/>
  <c r="H46" i="23"/>
  <c r="H45" i="23"/>
  <c r="H44" i="23"/>
  <c r="H42" i="23"/>
  <c r="H41" i="23"/>
  <c r="H40" i="23"/>
  <c r="I42" i="23"/>
  <c r="I41" i="23"/>
  <c r="I40" i="23"/>
  <c r="I38" i="23"/>
  <c r="I37" i="23"/>
  <c r="I36" i="23"/>
  <c r="I39" i="23"/>
  <c r="H38" i="23"/>
  <c r="H37" i="23"/>
  <c r="H36" i="23"/>
  <c r="H34" i="23"/>
  <c r="H33" i="23"/>
  <c r="H32" i="23"/>
  <c r="I34" i="23"/>
  <c r="I33" i="23"/>
  <c r="I32" i="23"/>
  <c r="I30" i="23"/>
  <c r="I29" i="23"/>
  <c r="I28" i="23"/>
  <c r="H30" i="23"/>
  <c r="H29" i="23"/>
  <c r="H28" i="23"/>
  <c r="I26" i="23"/>
  <c r="I25" i="23"/>
  <c r="I24" i="23"/>
  <c r="H26" i="23"/>
  <c r="H25" i="23"/>
  <c r="H24" i="23"/>
  <c r="H22" i="23"/>
  <c r="H21" i="23"/>
  <c r="H20" i="23"/>
  <c r="H23" i="23"/>
  <c r="I22" i="23"/>
  <c r="I21" i="23"/>
  <c r="I20" i="23"/>
  <c r="I18" i="23"/>
  <c r="I17" i="23"/>
  <c r="I16" i="23"/>
  <c r="H18" i="23"/>
  <c r="H17" i="23"/>
  <c r="H16" i="23"/>
  <c r="H14" i="23"/>
  <c r="H13" i="23"/>
  <c r="H12" i="23"/>
  <c r="I14" i="23"/>
  <c r="I13" i="23"/>
  <c r="I12" i="23"/>
  <c r="I10" i="23"/>
  <c r="I9" i="23"/>
  <c r="I8" i="23"/>
  <c r="H10" i="23"/>
  <c r="H9" i="23"/>
  <c r="H8" i="23"/>
  <c r="E62" i="23"/>
  <c r="E61" i="23"/>
  <c r="E60" i="23"/>
  <c r="E58" i="23"/>
  <c r="E57" i="23"/>
  <c r="E56" i="23"/>
  <c r="E54" i="23"/>
  <c r="E53" i="23"/>
  <c r="E52" i="23"/>
  <c r="F54" i="23"/>
  <c r="F53" i="23"/>
  <c r="F52" i="23"/>
  <c r="E50" i="23"/>
  <c r="E49" i="23"/>
  <c r="E48" i="23"/>
  <c r="F50" i="23"/>
  <c r="F49" i="23"/>
  <c r="F48" i="23"/>
  <c r="F46" i="23"/>
  <c r="F45" i="23"/>
  <c r="F44" i="23"/>
  <c r="E46" i="23"/>
  <c r="E45" i="23"/>
  <c r="E44" i="23"/>
  <c r="E42" i="23"/>
  <c r="E41" i="23"/>
  <c r="E40" i="23"/>
  <c r="F42" i="23"/>
  <c r="F41" i="23"/>
  <c r="F40" i="23"/>
  <c r="F38" i="23"/>
  <c r="F37" i="23"/>
  <c r="F36" i="23"/>
  <c r="E38" i="23"/>
  <c r="E37" i="23"/>
  <c r="E36" i="23"/>
  <c r="E34" i="23"/>
  <c r="E33" i="23"/>
  <c r="E32" i="23"/>
  <c r="F34" i="23"/>
  <c r="F33" i="23"/>
  <c r="F32" i="23"/>
  <c r="F30" i="23"/>
  <c r="F29" i="23"/>
  <c r="F28" i="23"/>
  <c r="E30" i="23"/>
  <c r="E29" i="23"/>
  <c r="E28" i="23"/>
  <c r="E26" i="23"/>
  <c r="E25" i="23"/>
  <c r="E24" i="23"/>
  <c r="F26" i="23"/>
  <c r="F25" i="23"/>
  <c r="F24" i="23"/>
  <c r="F22" i="23"/>
  <c r="F21" i="23"/>
  <c r="F20" i="23"/>
  <c r="E22" i="23"/>
  <c r="E21" i="23"/>
  <c r="E20" i="23"/>
  <c r="F18" i="23"/>
  <c r="F17" i="23"/>
  <c r="F16" i="23"/>
  <c r="E18" i="23"/>
  <c r="E17" i="23"/>
  <c r="E16" i="23"/>
  <c r="E12" i="23"/>
  <c r="F15" i="23"/>
  <c r="E14" i="23"/>
  <c r="E13" i="23"/>
  <c r="H7" i="23"/>
  <c r="I7" i="23"/>
  <c r="E15" i="23"/>
  <c r="H15" i="23"/>
  <c r="I15" i="23"/>
  <c r="E19" i="23"/>
  <c r="F19" i="23"/>
  <c r="H19" i="23"/>
  <c r="I19" i="23"/>
  <c r="E23" i="23"/>
  <c r="F23" i="23"/>
  <c r="I23" i="23"/>
  <c r="E27" i="23"/>
  <c r="F27" i="23"/>
  <c r="H27" i="23"/>
  <c r="I27" i="23"/>
  <c r="E31" i="23"/>
  <c r="F31" i="23"/>
  <c r="H31" i="23"/>
  <c r="I31" i="23"/>
  <c r="E35" i="23"/>
  <c r="F35" i="23"/>
  <c r="H35" i="23"/>
  <c r="I35" i="23"/>
  <c r="E39" i="23"/>
  <c r="F39" i="23"/>
  <c r="H39" i="23"/>
  <c r="E43" i="23"/>
  <c r="F43" i="23"/>
  <c r="H43" i="23"/>
  <c r="I43" i="23"/>
  <c r="E47" i="23"/>
  <c r="F47" i="23"/>
  <c r="H47" i="23"/>
  <c r="I47" i="23"/>
  <c r="E51" i="23"/>
  <c r="F51" i="23"/>
  <c r="E55" i="23"/>
  <c r="F55" i="23"/>
  <c r="E59" i="23"/>
  <c r="E63" i="23"/>
  <c r="H11" i="23"/>
  <c r="I11" i="23"/>
  <c r="E11" i="23"/>
  <c r="X17" i="23" l="1"/>
  <c r="X18" i="23"/>
  <c r="X19" i="23"/>
  <c r="X20" i="23"/>
  <c r="X21" i="23"/>
  <c r="X22" i="23"/>
  <c r="X23" i="23"/>
  <c r="X24" i="23"/>
  <c r="X25" i="23"/>
  <c r="X26" i="23"/>
  <c r="X27" i="23"/>
  <c r="X28" i="23"/>
  <c r="X29" i="23"/>
  <c r="X30" i="23"/>
  <c r="X31" i="23"/>
  <c r="X32" i="23"/>
  <c r="X33" i="23"/>
  <c r="X34" i="23"/>
  <c r="X35" i="23"/>
  <c r="X36" i="23"/>
  <c r="X37" i="23"/>
  <c r="X38" i="23"/>
  <c r="X39" i="23"/>
  <c r="X40" i="23"/>
  <c r="X41" i="23"/>
  <c r="X42" i="23"/>
  <c r="X43" i="23"/>
  <c r="X44" i="23"/>
  <c r="X45" i="23"/>
  <c r="X46" i="23"/>
  <c r="X47" i="23"/>
  <c r="X48" i="23"/>
  <c r="X49" i="23"/>
  <c r="X50" i="23"/>
  <c r="X51" i="23"/>
  <c r="X52" i="23"/>
  <c r="X53" i="23"/>
  <c r="X54" i="23"/>
  <c r="X55" i="23"/>
  <c r="X56" i="23"/>
  <c r="X57" i="23"/>
  <c r="X58" i="23"/>
  <c r="X59" i="23"/>
  <c r="X60" i="23"/>
  <c r="X61" i="23"/>
  <c r="X62" i="23"/>
  <c r="X63" i="23"/>
  <c r="X64" i="23"/>
  <c r="X65" i="23"/>
  <c r="X16" i="23"/>
  <c r="B3" i="33" l="1"/>
  <c r="C3" i="33"/>
  <c r="D3" i="33"/>
  <c r="E3" i="33"/>
  <c r="F3" i="33"/>
  <c r="G3" i="33"/>
  <c r="H3" i="33"/>
  <c r="I3" i="33"/>
  <c r="J3" i="33"/>
  <c r="L3" i="33"/>
  <c r="B4" i="33"/>
  <c r="C4" i="33"/>
  <c r="D4" i="33"/>
  <c r="E4" i="33"/>
  <c r="F4" i="33"/>
  <c r="G4" i="33"/>
  <c r="H4" i="33"/>
  <c r="I4" i="33"/>
  <c r="J4" i="33"/>
  <c r="L4" i="33"/>
  <c r="B5" i="33"/>
  <c r="C5" i="33"/>
  <c r="D5" i="33"/>
  <c r="E5" i="33"/>
  <c r="F5" i="33"/>
  <c r="G5" i="33"/>
  <c r="H5" i="33"/>
  <c r="I5" i="33"/>
  <c r="J5" i="33"/>
  <c r="L5" i="33"/>
  <c r="B6" i="33"/>
  <c r="C6" i="33"/>
  <c r="D6" i="33"/>
  <c r="E6" i="33"/>
  <c r="F6" i="33"/>
  <c r="G6" i="33"/>
  <c r="H6" i="33"/>
  <c r="I6" i="33"/>
  <c r="J6" i="33"/>
  <c r="L6" i="33"/>
  <c r="B7" i="33"/>
  <c r="C7" i="33"/>
  <c r="D7" i="33"/>
  <c r="E7" i="33"/>
  <c r="F7" i="33"/>
  <c r="G7" i="33"/>
  <c r="H7" i="33"/>
  <c r="I7" i="33"/>
  <c r="J7" i="33"/>
  <c r="L7" i="33"/>
  <c r="B8" i="33"/>
  <c r="C8" i="33"/>
  <c r="D8" i="33"/>
  <c r="E8" i="33"/>
  <c r="F8" i="33"/>
  <c r="G8" i="33"/>
  <c r="H8" i="33"/>
  <c r="I8" i="33"/>
  <c r="J8" i="33"/>
  <c r="L8" i="33"/>
  <c r="B9" i="33"/>
  <c r="C9" i="33"/>
  <c r="D9" i="33"/>
  <c r="E9" i="33"/>
  <c r="F9" i="33"/>
  <c r="G9" i="33"/>
  <c r="H9" i="33"/>
  <c r="I9" i="33"/>
  <c r="J9" i="33"/>
  <c r="K9" i="33"/>
  <c r="L9" i="33"/>
  <c r="M9" i="33"/>
  <c r="N9" i="33"/>
  <c r="B10" i="33"/>
  <c r="C10" i="33"/>
  <c r="D10" i="33"/>
  <c r="E10" i="33"/>
  <c r="F10" i="33"/>
  <c r="G10" i="33"/>
  <c r="H10" i="33"/>
  <c r="I10" i="33"/>
  <c r="J10" i="33"/>
  <c r="K10" i="33"/>
  <c r="L10" i="33"/>
  <c r="M10" i="33"/>
  <c r="N10" i="33"/>
  <c r="B11" i="33"/>
  <c r="C11" i="33"/>
  <c r="D11" i="33"/>
  <c r="E11" i="33"/>
  <c r="F11" i="33"/>
  <c r="G11" i="33"/>
  <c r="H11" i="33"/>
  <c r="I11" i="33"/>
  <c r="J11" i="33"/>
  <c r="K11" i="33"/>
  <c r="L11" i="33"/>
  <c r="M11" i="33"/>
  <c r="N11" i="33"/>
  <c r="B12" i="33"/>
  <c r="C12" i="33"/>
  <c r="D12" i="33"/>
  <c r="E12" i="33"/>
  <c r="F12" i="33"/>
  <c r="G12" i="33"/>
  <c r="H12" i="33"/>
  <c r="I12" i="33"/>
  <c r="J12" i="33"/>
  <c r="K12" i="33"/>
  <c r="L12" i="33"/>
  <c r="M12" i="33"/>
  <c r="N12" i="33"/>
  <c r="B13" i="33"/>
  <c r="C13" i="33"/>
  <c r="D13" i="33"/>
  <c r="E13" i="33"/>
  <c r="F13" i="33"/>
  <c r="G13" i="33"/>
  <c r="H13" i="33"/>
  <c r="I13" i="33"/>
  <c r="J13" i="33"/>
  <c r="K13" i="33"/>
  <c r="L13" i="33"/>
  <c r="M13" i="33"/>
  <c r="N13" i="33"/>
  <c r="B14" i="33"/>
  <c r="C14" i="33"/>
  <c r="D14" i="33"/>
  <c r="E14" i="33"/>
  <c r="F14" i="33"/>
  <c r="G14" i="33"/>
  <c r="H14" i="33"/>
  <c r="I14" i="33"/>
  <c r="J14" i="33"/>
  <c r="K14" i="33"/>
  <c r="L14" i="33"/>
  <c r="M14" i="33"/>
  <c r="N14" i="33"/>
  <c r="B15" i="33"/>
  <c r="C15" i="33"/>
  <c r="D15" i="33"/>
  <c r="E15" i="33"/>
  <c r="F15" i="33"/>
  <c r="G15" i="33"/>
  <c r="H15" i="33"/>
  <c r="I15" i="33"/>
  <c r="J15" i="33"/>
  <c r="K15" i="33"/>
  <c r="L15" i="33"/>
  <c r="M15" i="33"/>
  <c r="N15" i="33"/>
  <c r="B16" i="33"/>
  <c r="C16" i="33"/>
  <c r="D16" i="33"/>
  <c r="E16" i="33"/>
  <c r="F16" i="33"/>
  <c r="G16" i="33"/>
  <c r="H16" i="33"/>
  <c r="I16" i="33"/>
  <c r="J16" i="33"/>
  <c r="K16" i="33"/>
  <c r="L16" i="33"/>
  <c r="M16" i="33"/>
  <c r="N16" i="33"/>
  <c r="B17" i="33"/>
  <c r="C17" i="33"/>
  <c r="D17" i="33"/>
  <c r="E17" i="33"/>
  <c r="F17" i="33"/>
  <c r="G17" i="33"/>
  <c r="H17" i="33"/>
  <c r="I17" i="33"/>
  <c r="J17" i="33"/>
  <c r="K17" i="33"/>
  <c r="L17" i="33"/>
  <c r="M17" i="33"/>
  <c r="N17" i="33"/>
  <c r="B18" i="33"/>
  <c r="C18" i="33"/>
  <c r="D18" i="33"/>
  <c r="E18" i="33"/>
  <c r="F18" i="33"/>
  <c r="G18" i="33"/>
  <c r="H18" i="33"/>
  <c r="I18" i="33"/>
  <c r="J18" i="33"/>
  <c r="K18" i="33"/>
  <c r="L18" i="33"/>
  <c r="M18" i="33"/>
  <c r="N18" i="33"/>
  <c r="B19" i="33"/>
  <c r="C19" i="33"/>
  <c r="D19" i="33"/>
  <c r="E19" i="33"/>
  <c r="F19" i="33"/>
  <c r="G19" i="33"/>
  <c r="H19" i="33"/>
  <c r="I19" i="33"/>
  <c r="J19" i="33"/>
  <c r="K19" i="33"/>
  <c r="L19" i="33"/>
  <c r="M19" i="33"/>
  <c r="N19" i="33"/>
  <c r="B20" i="33"/>
  <c r="C20" i="33"/>
  <c r="D20" i="33"/>
  <c r="E20" i="33"/>
  <c r="F20" i="33"/>
  <c r="G20" i="33"/>
  <c r="H20" i="33"/>
  <c r="I20" i="33"/>
  <c r="J20" i="33"/>
  <c r="K20" i="33"/>
  <c r="L20" i="33"/>
  <c r="M20" i="33"/>
  <c r="N20" i="33"/>
  <c r="B21" i="33"/>
  <c r="C21" i="33"/>
  <c r="D21" i="33"/>
  <c r="E21" i="33"/>
  <c r="F21" i="33"/>
  <c r="G21" i="33"/>
  <c r="H21" i="33"/>
  <c r="I21" i="33"/>
  <c r="J21" i="33"/>
  <c r="K21" i="33"/>
  <c r="L21" i="33"/>
  <c r="M21" i="33"/>
  <c r="N21" i="33"/>
  <c r="B22" i="33"/>
  <c r="C22" i="33"/>
  <c r="D22" i="33"/>
  <c r="E22" i="33"/>
  <c r="F22" i="33"/>
  <c r="G22" i="33"/>
  <c r="H22" i="33"/>
  <c r="I22" i="33"/>
  <c r="J22" i="33"/>
  <c r="K22" i="33"/>
  <c r="L22" i="33"/>
  <c r="M22" i="33"/>
  <c r="N22" i="33"/>
  <c r="B23" i="33"/>
  <c r="C23" i="33"/>
  <c r="D23" i="33"/>
  <c r="E23" i="33"/>
  <c r="F23" i="33"/>
  <c r="G23" i="33"/>
  <c r="H23" i="33"/>
  <c r="I23" i="33"/>
  <c r="J23" i="33"/>
  <c r="K23" i="33"/>
  <c r="L23" i="33"/>
  <c r="M23" i="33"/>
  <c r="N23" i="33"/>
  <c r="B24" i="33"/>
  <c r="C24" i="33"/>
  <c r="D24" i="33"/>
  <c r="E24" i="33"/>
  <c r="F24" i="33"/>
  <c r="G24" i="33"/>
  <c r="H24" i="33"/>
  <c r="I24" i="33"/>
  <c r="J24" i="33"/>
  <c r="K24" i="33"/>
  <c r="L24" i="33"/>
  <c r="M24" i="33"/>
  <c r="N24" i="33"/>
  <c r="B25" i="33"/>
  <c r="C25" i="33"/>
  <c r="D25" i="33"/>
  <c r="E25" i="33"/>
  <c r="F25" i="33"/>
  <c r="G25" i="33"/>
  <c r="H25" i="33"/>
  <c r="I25" i="33"/>
  <c r="J25" i="33"/>
  <c r="K25" i="33"/>
  <c r="L25" i="33"/>
  <c r="M25" i="33"/>
  <c r="N25" i="33"/>
  <c r="B26" i="33"/>
  <c r="C26" i="33"/>
  <c r="D26" i="33"/>
  <c r="E26" i="33"/>
  <c r="F26" i="33"/>
  <c r="G26" i="33"/>
  <c r="H26" i="33"/>
  <c r="I26" i="33"/>
  <c r="J26" i="33"/>
  <c r="K26" i="33"/>
  <c r="L26" i="33"/>
  <c r="M26" i="33"/>
  <c r="N26" i="33"/>
  <c r="B27" i="33"/>
  <c r="C27" i="33"/>
  <c r="D27" i="33"/>
  <c r="E27" i="33"/>
  <c r="F27" i="33"/>
  <c r="G27" i="33"/>
  <c r="H27" i="33"/>
  <c r="I27" i="33"/>
  <c r="J27" i="33"/>
  <c r="K27" i="33"/>
  <c r="L27" i="33"/>
  <c r="M27" i="33"/>
  <c r="N27" i="33"/>
  <c r="B28" i="33"/>
  <c r="C28" i="33"/>
  <c r="D28" i="33"/>
  <c r="E28" i="33"/>
  <c r="F28" i="33"/>
  <c r="G28" i="33"/>
  <c r="H28" i="33"/>
  <c r="I28" i="33"/>
  <c r="J28" i="33"/>
  <c r="K28" i="33"/>
  <c r="L28" i="33"/>
  <c r="M28" i="33"/>
  <c r="N28" i="33"/>
  <c r="B29" i="33"/>
  <c r="C29" i="33"/>
  <c r="D29" i="33"/>
  <c r="E29" i="33"/>
  <c r="F29" i="33"/>
  <c r="G29" i="33"/>
  <c r="H29" i="33"/>
  <c r="I29" i="33"/>
  <c r="J29" i="33"/>
  <c r="K29" i="33"/>
  <c r="L29" i="33"/>
  <c r="M29" i="33"/>
  <c r="N29" i="33"/>
  <c r="B30" i="33"/>
  <c r="C30" i="33"/>
  <c r="D30" i="33"/>
  <c r="E30" i="33"/>
  <c r="F30" i="33"/>
  <c r="G30" i="33"/>
  <c r="H30" i="33"/>
  <c r="I30" i="33"/>
  <c r="J30" i="33"/>
  <c r="K30" i="33"/>
  <c r="L30" i="33"/>
  <c r="M30" i="33"/>
  <c r="N30" i="33"/>
  <c r="B31" i="33"/>
  <c r="C31" i="33"/>
  <c r="D31" i="33"/>
  <c r="E31" i="33"/>
  <c r="F31" i="33"/>
  <c r="G31" i="33"/>
  <c r="H31" i="33"/>
  <c r="I31" i="33"/>
  <c r="J31" i="33"/>
  <c r="K31" i="33"/>
  <c r="L31" i="33"/>
  <c r="M31" i="33"/>
  <c r="N31" i="33"/>
  <c r="B32" i="33"/>
  <c r="C32" i="33"/>
  <c r="D32" i="33"/>
  <c r="E32" i="33"/>
  <c r="F32" i="33"/>
  <c r="G32" i="33"/>
  <c r="H32" i="33"/>
  <c r="I32" i="33"/>
  <c r="J32" i="33"/>
  <c r="K32" i="33"/>
  <c r="L32" i="33"/>
  <c r="M32" i="33"/>
  <c r="N32" i="33"/>
  <c r="B33" i="33"/>
  <c r="C33" i="33"/>
  <c r="D33" i="33"/>
  <c r="E33" i="33"/>
  <c r="F33" i="33"/>
  <c r="G33" i="33"/>
  <c r="H33" i="33"/>
  <c r="I33" i="33"/>
  <c r="J33" i="33"/>
  <c r="K33" i="33"/>
  <c r="L33" i="33"/>
  <c r="M33" i="33"/>
  <c r="N33" i="33"/>
  <c r="B34" i="33"/>
  <c r="C34" i="33"/>
  <c r="D34" i="33"/>
  <c r="E34" i="33"/>
  <c r="F34" i="33"/>
  <c r="G34" i="33"/>
  <c r="H34" i="33"/>
  <c r="I34" i="33"/>
  <c r="J34" i="33"/>
  <c r="K34" i="33"/>
  <c r="L34" i="33"/>
  <c r="M34" i="33"/>
  <c r="N34" i="33"/>
  <c r="B35" i="33"/>
  <c r="C35" i="33"/>
  <c r="D35" i="33"/>
  <c r="E35" i="33"/>
  <c r="F35" i="33"/>
  <c r="G35" i="33"/>
  <c r="H35" i="33"/>
  <c r="I35" i="33"/>
  <c r="J35" i="33"/>
  <c r="K35" i="33"/>
  <c r="L35" i="33"/>
  <c r="M35" i="33"/>
  <c r="N35" i="33"/>
  <c r="B36" i="33"/>
  <c r="C36" i="33"/>
  <c r="D36" i="33"/>
  <c r="E36" i="33"/>
  <c r="F36" i="33"/>
  <c r="G36" i="33"/>
  <c r="H36" i="33"/>
  <c r="I36" i="33"/>
  <c r="J36" i="33"/>
  <c r="K36" i="33"/>
  <c r="L36" i="33"/>
  <c r="M36" i="33"/>
  <c r="N36" i="33"/>
  <c r="B37" i="33"/>
  <c r="C37" i="33"/>
  <c r="D37" i="33"/>
  <c r="E37" i="33"/>
  <c r="F37" i="33"/>
  <c r="G37" i="33"/>
  <c r="H37" i="33"/>
  <c r="I37" i="33"/>
  <c r="J37" i="33"/>
  <c r="K37" i="33"/>
  <c r="L37" i="33"/>
  <c r="M37" i="33"/>
  <c r="N37" i="33"/>
  <c r="B38" i="33"/>
  <c r="C38" i="33"/>
  <c r="D38" i="33"/>
  <c r="E38" i="33"/>
  <c r="F38" i="33"/>
  <c r="G38" i="33"/>
  <c r="H38" i="33"/>
  <c r="I38" i="33"/>
  <c r="J38" i="33"/>
  <c r="K38" i="33"/>
  <c r="L38" i="33"/>
  <c r="M38" i="33"/>
  <c r="N38" i="33"/>
  <c r="B39" i="33"/>
  <c r="C39" i="33"/>
  <c r="D39" i="33"/>
  <c r="E39" i="33"/>
  <c r="F39" i="33"/>
  <c r="G39" i="33"/>
  <c r="H39" i="33"/>
  <c r="I39" i="33"/>
  <c r="J39" i="33"/>
  <c r="K39" i="33"/>
  <c r="L39" i="33"/>
  <c r="M39" i="33"/>
  <c r="N39" i="33"/>
  <c r="B40" i="33"/>
  <c r="C40" i="33"/>
  <c r="D40" i="33"/>
  <c r="E40" i="33"/>
  <c r="F40" i="33"/>
  <c r="G40" i="33"/>
  <c r="H40" i="33"/>
  <c r="I40" i="33"/>
  <c r="J40" i="33"/>
  <c r="K40" i="33"/>
  <c r="L40" i="33"/>
  <c r="M40" i="33"/>
  <c r="N40" i="33"/>
  <c r="B41" i="33"/>
  <c r="C41" i="33"/>
  <c r="D41" i="33"/>
  <c r="E41" i="33"/>
  <c r="F41" i="33"/>
  <c r="G41" i="33"/>
  <c r="H41" i="33"/>
  <c r="I41" i="33"/>
  <c r="J41" i="33"/>
  <c r="K41" i="33"/>
  <c r="L41" i="33"/>
  <c r="M41" i="33"/>
  <c r="N41" i="33"/>
  <c r="B42" i="33"/>
  <c r="C42" i="33"/>
  <c r="D42" i="33"/>
  <c r="E42" i="33"/>
  <c r="F42" i="33"/>
  <c r="G42" i="33"/>
  <c r="H42" i="33"/>
  <c r="I42" i="33"/>
  <c r="J42" i="33"/>
  <c r="K42" i="33"/>
  <c r="L42" i="33"/>
  <c r="M42" i="33"/>
  <c r="N42" i="33"/>
  <c r="B43" i="33"/>
  <c r="C43" i="33"/>
  <c r="D43" i="33"/>
  <c r="E43" i="33"/>
  <c r="F43" i="33"/>
  <c r="G43" i="33"/>
  <c r="H43" i="33"/>
  <c r="I43" i="33"/>
  <c r="J43" i="33"/>
  <c r="K43" i="33"/>
  <c r="L43" i="33"/>
  <c r="M43" i="33"/>
  <c r="N43" i="33"/>
  <c r="B44" i="33"/>
  <c r="C44" i="33"/>
  <c r="D44" i="33"/>
  <c r="E44" i="33"/>
  <c r="F44" i="33"/>
  <c r="G44" i="33"/>
  <c r="H44" i="33"/>
  <c r="I44" i="33"/>
  <c r="J44" i="33"/>
  <c r="K44" i="33"/>
  <c r="L44" i="33"/>
  <c r="M44" i="33"/>
  <c r="N44" i="33"/>
  <c r="B45" i="33"/>
  <c r="C45" i="33"/>
  <c r="D45" i="33"/>
  <c r="E45" i="33"/>
  <c r="F45" i="33"/>
  <c r="G45" i="33"/>
  <c r="H45" i="33"/>
  <c r="I45" i="33"/>
  <c r="J45" i="33"/>
  <c r="K45" i="33"/>
  <c r="L45" i="33"/>
  <c r="M45" i="33"/>
  <c r="N45" i="33"/>
  <c r="B46" i="33"/>
  <c r="C46" i="33"/>
  <c r="D46" i="33"/>
  <c r="E46" i="33"/>
  <c r="F46" i="33"/>
  <c r="G46" i="33"/>
  <c r="H46" i="33"/>
  <c r="I46" i="33"/>
  <c r="J46" i="33"/>
  <c r="K46" i="33"/>
  <c r="L46" i="33"/>
  <c r="M46" i="33"/>
  <c r="N46" i="33"/>
  <c r="B47" i="33"/>
  <c r="C47" i="33"/>
  <c r="D47" i="33"/>
  <c r="E47" i="33"/>
  <c r="F47" i="33"/>
  <c r="G47" i="33"/>
  <c r="H47" i="33"/>
  <c r="I47" i="33"/>
  <c r="J47" i="33"/>
  <c r="K47" i="33"/>
  <c r="L47" i="33"/>
  <c r="M47" i="33"/>
  <c r="N47" i="33"/>
  <c r="B48" i="33"/>
  <c r="C48" i="33"/>
  <c r="D48" i="33"/>
  <c r="E48" i="33"/>
  <c r="F48" i="33"/>
  <c r="G48" i="33"/>
  <c r="H48" i="33"/>
  <c r="I48" i="33"/>
  <c r="J48" i="33"/>
  <c r="K48" i="33"/>
  <c r="L48" i="33"/>
  <c r="M48" i="33"/>
  <c r="N48" i="33"/>
  <c r="B49" i="33"/>
  <c r="C49" i="33"/>
  <c r="D49" i="33"/>
  <c r="E49" i="33"/>
  <c r="F49" i="33"/>
  <c r="G49" i="33"/>
  <c r="H49" i="33"/>
  <c r="I49" i="33"/>
  <c r="J49" i="33"/>
  <c r="K49" i="33"/>
  <c r="L49" i="33"/>
  <c r="M49" i="33"/>
  <c r="N49" i="33"/>
  <c r="B50" i="33"/>
  <c r="C50" i="33"/>
  <c r="D50" i="33"/>
  <c r="E50" i="33"/>
  <c r="F50" i="33"/>
  <c r="G50" i="33"/>
  <c r="H50" i="33"/>
  <c r="I50" i="33"/>
  <c r="J50" i="33"/>
  <c r="K50" i="33"/>
  <c r="L50" i="33"/>
  <c r="M50" i="33"/>
  <c r="N50" i="33"/>
  <c r="B51" i="33"/>
  <c r="C51" i="33"/>
  <c r="D51" i="33"/>
  <c r="E51" i="33"/>
  <c r="F51" i="33"/>
  <c r="G51" i="33"/>
  <c r="H51" i="33"/>
  <c r="I51" i="33"/>
  <c r="J51" i="33"/>
  <c r="K51" i="33"/>
  <c r="L51" i="33"/>
  <c r="M51" i="33"/>
  <c r="N51" i="33"/>
  <c r="B52" i="33"/>
  <c r="C52" i="33"/>
  <c r="D52" i="33"/>
  <c r="E52" i="33"/>
  <c r="F52" i="33"/>
  <c r="G52" i="33"/>
  <c r="H52" i="33"/>
  <c r="I52" i="33"/>
  <c r="J52" i="33"/>
  <c r="K52" i="33"/>
  <c r="L52" i="33"/>
  <c r="M52" i="33"/>
  <c r="N52" i="33"/>
  <c r="B53" i="33"/>
  <c r="C53" i="33"/>
  <c r="D53" i="33"/>
  <c r="E53" i="33"/>
  <c r="F53" i="33"/>
  <c r="G53" i="33"/>
  <c r="H53" i="33"/>
  <c r="I53" i="33"/>
  <c r="J53" i="33"/>
  <c r="K53" i="33"/>
  <c r="L53" i="33"/>
  <c r="M53" i="33"/>
  <c r="N53" i="33"/>
  <c r="B54" i="33"/>
  <c r="C54" i="33"/>
  <c r="D54" i="33"/>
  <c r="E54" i="33"/>
  <c r="F54" i="33"/>
  <c r="G54" i="33"/>
  <c r="H54" i="33"/>
  <c r="I54" i="33"/>
  <c r="J54" i="33"/>
  <c r="B55" i="33"/>
  <c r="C55" i="33"/>
  <c r="D55" i="33"/>
  <c r="E55" i="33"/>
  <c r="F55" i="33"/>
  <c r="G55" i="33"/>
  <c r="H55" i="33"/>
  <c r="I55" i="33"/>
  <c r="J55" i="33"/>
  <c r="B56" i="33"/>
  <c r="C56" i="33"/>
  <c r="D56" i="33"/>
  <c r="E56" i="33"/>
  <c r="F56" i="33"/>
  <c r="G56" i="33"/>
  <c r="H56" i="33"/>
  <c r="I56" i="33"/>
  <c r="J56" i="33"/>
  <c r="B57" i="33"/>
  <c r="C57" i="33"/>
  <c r="D57" i="33"/>
  <c r="E57" i="33"/>
  <c r="F57" i="33"/>
  <c r="G57" i="33"/>
  <c r="H57" i="33"/>
  <c r="I57" i="33"/>
  <c r="J57" i="33"/>
  <c r="B58" i="33"/>
  <c r="C58" i="33"/>
  <c r="D58" i="33"/>
  <c r="E58" i="33"/>
  <c r="F58" i="33"/>
  <c r="G58" i="33"/>
  <c r="H58" i="33"/>
  <c r="I58" i="33"/>
  <c r="J58" i="33"/>
  <c r="B59" i="33"/>
  <c r="C59" i="33"/>
  <c r="D59" i="33"/>
  <c r="E59" i="33"/>
  <c r="F59" i="33"/>
  <c r="G59" i="33"/>
  <c r="H59" i="33"/>
  <c r="I59" i="33"/>
  <c r="J59" i="33"/>
  <c r="B60" i="33"/>
  <c r="C60" i="33"/>
  <c r="D60" i="33"/>
  <c r="E60" i="33"/>
  <c r="F60" i="33"/>
  <c r="G60" i="33"/>
  <c r="H60" i="33"/>
  <c r="I60" i="33"/>
  <c r="J60" i="33"/>
  <c r="B61" i="33"/>
  <c r="C61" i="33"/>
  <c r="D61" i="33"/>
  <c r="E61" i="33"/>
  <c r="F61" i="33"/>
  <c r="G61" i="33"/>
  <c r="H61" i="33"/>
  <c r="I61" i="33"/>
  <c r="J61" i="33"/>
  <c r="B62" i="33"/>
  <c r="C62" i="33"/>
  <c r="D62" i="33"/>
  <c r="E62" i="33"/>
  <c r="F62" i="33"/>
  <c r="G62" i="33"/>
  <c r="H62" i="33"/>
  <c r="I62" i="33"/>
  <c r="J62" i="33"/>
  <c r="B63" i="33"/>
  <c r="C63" i="33"/>
  <c r="D63" i="33"/>
  <c r="E63" i="33"/>
  <c r="F63" i="33"/>
  <c r="G63" i="33"/>
  <c r="H63" i="33"/>
  <c r="I63" i="33"/>
  <c r="J63" i="33"/>
  <c r="B64" i="33"/>
  <c r="C64" i="33"/>
  <c r="D64" i="33"/>
  <c r="E64" i="33"/>
  <c r="F64" i="33"/>
  <c r="G64" i="33"/>
  <c r="H64" i="33"/>
  <c r="I64" i="33"/>
  <c r="J64" i="33"/>
  <c r="C2" i="33"/>
  <c r="D2" i="33"/>
  <c r="E2" i="33"/>
  <c r="F2" i="33"/>
  <c r="G2" i="33"/>
  <c r="H2" i="33"/>
  <c r="I2" i="33"/>
  <c r="J2" i="33"/>
  <c r="L2" i="33"/>
  <c r="B2" i="33"/>
</calcChain>
</file>

<file path=xl/sharedStrings.xml><?xml version="1.0" encoding="utf-8"?>
<sst xmlns="http://schemas.openxmlformats.org/spreadsheetml/2006/main" count="735" uniqueCount="317">
  <si>
    <t/>
  </si>
  <si>
    <t>gdp_pot</t>
  </si>
  <si>
    <t>gdp</t>
  </si>
  <si>
    <t>2010Q1</t>
  </si>
  <si>
    <t>2011Q1</t>
  </si>
  <si>
    <t>2012Q1</t>
  </si>
  <si>
    <t>2013Q1</t>
  </si>
  <si>
    <t>2014Q1</t>
  </si>
  <si>
    <t>2015Q1</t>
  </si>
  <si>
    <t>2016Q1</t>
  </si>
  <si>
    <t>2017Q1</t>
  </si>
  <si>
    <t>2018Q1</t>
  </si>
  <si>
    <t>2019Q1</t>
  </si>
  <si>
    <t>2020Q1</t>
  </si>
  <si>
    <t>2021Q1</t>
  </si>
  <si>
    <t>2010Q2</t>
  </si>
  <si>
    <t>2011Q2</t>
  </si>
  <si>
    <t>2012Q2</t>
  </si>
  <si>
    <t>2013Q2</t>
  </si>
  <si>
    <t>2014Q2</t>
  </si>
  <si>
    <t>2015Q2</t>
  </si>
  <si>
    <t>2016Q2</t>
  </si>
  <si>
    <t>2017Q2</t>
  </si>
  <si>
    <t>2018Q2</t>
  </si>
  <si>
    <t>2019Q2</t>
  </si>
  <si>
    <t>2020Q2</t>
  </si>
  <si>
    <t>2010Q3</t>
  </si>
  <si>
    <t>2011Q3</t>
  </si>
  <si>
    <t>2012Q3</t>
  </si>
  <si>
    <t>2013Q3</t>
  </si>
  <si>
    <t>2014Q3</t>
  </si>
  <si>
    <t>2015Q3</t>
  </si>
  <si>
    <t>2016Q3</t>
  </si>
  <si>
    <t>2017Q3</t>
  </si>
  <si>
    <t>2018Q3</t>
  </si>
  <si>
    <t>2019Q3</t>
  </si>
  <si>
    <t>2020Q3</t>
  </si>
  <si>
    <t>2010Q4</t>
  </si>
  <si>
    <t>2011Q4</t>
  </si>
  <si>
    <t>2012Q4</t>
  </si>
  <si>
    <t>2013Q4</t>
  </si>
  <si>
    <t>2014Q4</t>
  </si>
  <si>
    <t>2015Q4</t>
  </si>
  <si>
    <t>2016Q4</t>
  </si>
  <si>
    <t>2017Q4</t>
  </si>
  <si>
    <t>2018Q4</t>
  </si>
  <si>
    <t>2019Q4</t>
  </si>
  <si>
    <t>2020Q4</t>
  </si>
  <si>
    <t>Date</t>
  </si>
  <si>
    <t>GDP deflator NSA</t>
  </si>
  <si>
    <t>Unit</t>
  </si>
  <si>
    <t>USD Million</t>
  </si>
  <si>
    <t>%</t>
  </si>
  <si>
    <t>oil_price</t>
  </si>
  <si>
    <t>oil_production</t>
  </si>
  <si>
    <t>gas_price</t>
  </si>
  <si>
    <t>int_rate</t>
  </si>
  <si>
    <t>tax_income_other</t>
  </si>
  <si>
    <t>tax_income_oil</t>
  </si>
  <si>
    <t>govt_spending</t>
  </si>
  <si>
    <t>govt_debt_stock</t>
  </si>
  <si>
    <t>priv_investment</t>
  </si>
  <si>
    <t>govt_investment</t>
  </si>
  <si>
    <t>priv_consumption</t>
  </si>
  <si>
    <t>All variables are in nominal terms in local currency units in millions, unless otherwise denominated</t>
  </si>
  <si>
    <t>Source</t>
  </si>
  <si>
    <t>population</t>
  </si>
  <si>
    <t>effective_forex_rate</t>
  </si>
  <si>
    <t>USD_forex_rate</t>
  </si>
  <si>
    <t>value_added_nominal</t>
  </si>
  <si>
    <t>exports</t>
  </si>
  <si>
    <t>imports</t>
  </si>
  <si>
    <t>oil_exports</t>
  </si>
  <si>
    <t>oil_imports</t>
  </si>
  <si>
    <t>oil_revenue</t>
  </si>
  <si>
    <t>OilPrice_Dubai</t>
  </si>
  <si>
    <t>cpi_index</t>
  </si>
  <si>
    <t>employed_people</t>
  </si>
  <si>
    <t>current_account</t>
  </si>
  <si>
    <t>sovereign_rating</t>
  </si>
  <si>
    <t>GasPrice_World</t>
  </si>
  <si>
    <t>capital_stock_nominal</t>
  </si>
  <si>
    <t>Penn World Table 10.1</t>
  </si>
  <si>
    <t>GDP_from_mining</t>
  </si>
  <si>
    <t>End of Period</t>
  </si>
  <si>
    <t>Saudi Rial</t>
  </si>
  <si>
    <t>Qatari Rial</t>
  </si>
  <si>
    <t>Omani Rial</t>
  </si>
  <si>
    <t>UAE Dirham</t>
  </si>
  <si>
    <t>Bahraini Dinar</t>
  </si>
  <si>
    <t>US Dollar</t>
  </si>
  <si>
    <t>Pound Sterling</t>
  </si>
  <si>
    <t>Japanese Yen</t>
  </si>
  <si>
    <t>Euro</t>
  </si>
  <si>
    <t>Canadian Dollar</t>
  </si>
  <si>
    <t>Swiss Franc</t>
  </si>
  <si>
    <t>Swedish Krona</t>
  </si>
  <si>
    <t>Australian Dollar</t>
  </si>
  <si>
    <t>2009 Q1</t>
  </si>
  <si>
    <t>Q2</t>
  </si>
  <si>
    <t>Q3</t>
  </si>
  <si>
    <t>Q4</t>
  </si>
  <si>
    <t>2010 Q1</t>
  </si>
  <si>
    <t>2010 Q4</t>
  </si>
  <si>
    <t>2011 Q1</t>
  </si>
  <si>
    <t>2012 Q1</t>
  </si>
  <si>
    <t>2013 Q1</t>
  </si>
  <si>
    <t>2014 Q1</t>
  </si>
  <si>
    <t>2015 Q1</t>
  </si>
  <si>
    <t>2016 Q1</t>
  </si>
  <si>
    <t>2017 Q1</t>
  </si>
  <si>
    <t>2018 Q1</t>
  </si>
  <si>
    <t>2019 Q1</t>
  </si>
  <si>
    <t>2020 Q1</t>
  </si>
  <si>
    <t>2021 Q1</t>
  </si>
  <si>
    <t>2022 Q1</t>
  </si>
  <si>
    <t>2023 Q1</t>
  </si>
  <si>
    <t>2024 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</si>
  <si>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</si>
  <si>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</si>
  <si>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</si>
  <si>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</si>
  <si>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</si>
  <si>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</si>
  <si>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</si>
  <si>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</si>
  <si>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</si>
  <si>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</si>
  <si>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</si>
  <si>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</si>
  <si>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</si>
  <si>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</si>
  <si>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Euro Area</t>
  </si>
  <si>
    <t>Canada</t>
  </si>
  <si>
    <t>Japan</t>
  </si>
  <si>
    <t>Sweden</t>
  </si>
  <si>
    <t>Switzerland</t>
  </si>
  <si>
    <t>United Kingdom</t>
  </si>
  <si>
    <t>United States</t>
  </si>
  <si>
    <t>Bahrain, Kingdom of</t>
  </si>
  <si>
    <t>Oman</t>
  </si>
  <si>
    <t>Qatar</t>
  </si>
  <si>
    <t>Saudi Arabia</t>
  </si>
  <si>
    <t>United Arab Emirates</t>
  </si>
  <si>
    <t>missing</t>
  </si>
  <si>
    <t>govt_income_ttl</t>
  </si>
  <si>
    <t>total_investment</t>
  </si>
  <si>
    <t>data_Xinyue</t>
  </si>
  <si>
    <t>SovereignRating_MonthlySeries</t>
  </si>
  <si>
    <t>Oman_StatData</t>
  </si>
  <si>
    <t>gas_revenue</t>
  </si>
  <si>
    <t>net_surplus_taxes_less_subsidiesgovt</t>
  </si>
  <si>
    <t>GCCStat - Population_GulfStat</t>
  </si>
  <si>
    <t>IMF_IFS_2024 &amp; DF_PSS_LAB</t>
  </si>
  <si>
    <t>depreciation_rate</t>
  </si>
  <si>
    <t>govt_debt_stock_alt</t>
  </si>
  <si>
    <t>BIS_DebtStats</t>
  </si>
  <si>
    <t>value</t>
  </si>
  <si>
    <t>index</t>
  </si>
  <si>
    <t>Saudi_GDP2</t>
  </si>
  <si>
    <t>Penn World Table 10.0</t>
  </si>
  <si>
    <t>Million AED</t>
  </si>
  <si>
    <t>Million 2019 UAE</t>
  </si>
  <si>
    <t>Index</t>
  </si>
  <si>
    <t>2018 PPP local</t>
  </si>
  <si>
    <t>DF_ES_NA</t>
  </si>
  <si>
    <t>IMF_IFS</t>
  </si>
  <si>
    <t>BIS_DebtStats_UAE</t>
  </si>
  <si>
    <t>Million USD (guaranteed!)</t>
  </si>
  <si>
    <t>UAE_ExIm</t>
  </si>
  <si>
    <t>Million USD</t>
  </si>
  <si>
    <t>UAE_Forex</t>
  </si>
  <si>
    <t>AER/USD</t>
  </si>
  <si>
    <t>AED/basket</t>
  </si>
  <si>
    <t>1</t>
  </si>
  <si>
    <t>2010-03</t>
  </si>
  <si>
    <t>2010-06</t>
  </si>
  <si>
    <t>2010-09</t>
  </si>
  <si>
    <t>2010-12</t>
  </si>
  <si>
    <t>2011-03</t>
  </si>
  <si>
    <t>2011-06</t>
  </si>
  <si>
    <t>2011-09</t>
  </si>
  <si>
    <t>2011-12</t>
  </si>
  <si>
    <t>2012-03</t>
  </si>
  <si>
    <t>2012-06</t>
  </si>
  <si>
    <t>2012-09</t>
  </si>
  <si>
    <t>2012-12</t>
  </si>
  <si>
    <t>2013-03</t>
  </si>
  <si>
    <t>2013-06</t>
  </si>
  <si>
    <t>2013-09</t>
  </si>
  <si>
    <t>2013-12</t>
  </si>
  <si>
    <t>2014-03</t>
  </si>
  <si>
    <t>2014-06</t>
  </si>
  <si>
    <t>2014-09</t>
  </si>
  <si>
    <t>2014-12</t>
  </si>
  <si>
    <t>2015-03</t>
  </si>
  <si>
    <t>2015-06</t>
  </si>
  <si>
    <t>2015-09</t>
  </si>
  <si>
    <t>2015-12</t>
  </si>
  <si>
    <t>1.25</t>
  </si>
  <si>
    <t>2016-03</t>
  </si>
  <si>
    <t>2016-06</t>
  </si>
  <si>
    <t>2016-09</t>
  </si>
  <si>
    <t>2016-12</t>
  </si>
  <si>
    <t>1.5</t>
  </si>
  <si>
    <t>2017-03</t>
  </si>
  <si>
    <t>1.75</t>
  </si>
  <si>
    <t>2017-06</t>
  </si>
  <si>
    <t>2</t>
  </si>
  <si>
    <t>2017-09</t>
  </si>
  <si>
    <t>2017-12</t>
  </si>
  <si>
    <t>2.25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</si>
  <si>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</si>
  <si>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</si>
  <si>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</si>
  <si>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</si>
  <si>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</si>
  <si>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</si>
  <si>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</si>
  <si>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</si>
  <si>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</si>
  <si>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2.5</t>
  </si>
  <si>
    <t>2018-10</t>
  </si>
  <si>
    <t>2018-11</t>
  </si>
  <si>
    <t>2018-12</t>
  </si>
  <si>
    <t>2.75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</si>
  <si>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</si>
  <si>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</si>
  <si>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</si>
  <si>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</si>
  <si>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</si>
  <si>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</si>
  <si>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</si>
  <si>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</si>
  <si>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</si>
  <si>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</si>
  <si>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</si>
  <si>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</si>
  <si>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</si>
  <si>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</si>
  <si>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</si>
  <si>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0.75</t>
  </si>
  <si>
    <t>2020-04</t>
  </si>
  <si>
    <t>0.25</t>
  </si>
  <si>
    <t>2020-05</t>
  </si>
  <si>
    <t>2020-06</t>
  </si>
  <si>
    <t>2020-07</t>
  </si>
  <si>
    <t>0.6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</si>
  <si>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</si>
  <si>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</si>
  <si>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</si>
  <si>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</si>
  <si>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</si>
  <si>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</si>
  <si>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</si>
  <si>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</si>
  <si>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</si>
  <si>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</si>
  <si>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</si>
  <si>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</si>
  <si>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0.65</t>
  </si>
  <si>
    <t>2021-08</t>
  </si>
  <si>
    <t>2021-10</t>
  </si>
  <si>
    <t>2021-11</t>
  </si>
  <si>
    <t>2021-12</t>
  </si>
  <si>
    <t>2022-01</t>
  </si>
  <si>
    <t>2022-02</t>
  </si>
  <si>
    <t>2022-03</t>
  </si>
  <si>
    <t>0.9</t>
  </si>
  <si>
    <t>2022-04</t>
  </si>
  <si>
    <t>2022-05</t>
  </si>
  <si>
    <t>1.4</t>
  </si>
  <si>
    <t>2022-06</t>
  </si>
  <si>
    <t>2.15</t>
  </si>
  <si>
    <t>2022-07</t>
  </si>
  <si>
    <t>2.9</t>
  </si>
  <si>
    <t>2022-08</t>
  </si>
  <si>
    <t>2022-09</t>
  </si>
  <si>
    <t>3.65</t>
  </si>
  <si>
    <t>2022-10</t>
  </si>
  <si>
    <t>2022-11</t>
  </si>
  <si>
    <t>4.4</t>
  </si>
  <si>
    <t>2022-12</t>
  </si>
  <si>
    <t>4.9</t>
  </si>
  <si>
    <t>2023-01</t>
  </si>
  <si>
    <t>2023-02</t>
  </si>
  <si>
    <t>5.15</t>
  </si>
  <si>
    <t>2023-03</t>
  </si>
  <si>
    <t>5.4</t>
  </si>
  <si>
    <t>2023-04</t>
  </si>
  <si>
    <t>2023-05</t>
  </si>
  <si>
    <t>5.65</t>
  </si>
  <si>
    <t>2023-06</t>
  </si>
  <si>
    <t>2023-07</t>
  </si>
  <si>
    <t>5.9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</si>
  <si>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</si>
  <si>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</si>
  <si>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</si>
  <si>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</si>
  <si>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</si>
  <si>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</si>
  <si>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</si>
  <si>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</si>
  <si>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</si>
  <si>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</si>
  <si>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</si>
  <si>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UAE_IntRate</t>
  </si>
  <si>
    <t>.</t>
  </si>
  <si>
    <t>number</t>
  </si>
  <si>
    <t>data_from_Xinyue</t>
  </si>
  <si>
    <t>gross_debt_stock</t>
  </si>
  <si>
    <t>unemp_rate</t>
  </si>
  <si>
    <t>tax_income_VAT</t>
  </si>
  <si>
    <t>govt_income_tax</t>
  </si>
  <si>
    <t>govt_income_oil</t>
  </si>
  <si>
    <t>Govt_from_XML</t>
  </si>
  <si>
    <t>censored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</si>
</sst>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#,##0.000"/>
    <numFmt numFmtId="168" formatCode="0.0"/>
    <numFmt numFmtId="169" formatCode="0.0000"/>
    <numFmt numFmtId="170" formatCode="0.00000"/>
    <numFmt numFmtId="171" formatCode="#,##0.00000000"/>
    <numFmt numFmtId="172" formatCode="#,##0.00000000000"/>
    <numFmt numFmtId="173" formatCode="#,##0.00000"/>
    <numFmt numFmtId="174" formatCode="0.00000000000000"/>
    <numFmt numFmtId="175" formatCode="0.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</font>
    <font>
      <sz val="8"/>
      <name val="Arial"/>
    </font>
    <font>
      <b/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6E9F5"/>
      </patternFill>
    </fill>
    <fill>
      <patternFill patternType="solid">
        <fgColor rgb="FFEEEEEE"/>
      </patternFill>
    </fill>
    <fill>
      <patternFill patternType="solid">
        <fgColor theme="9" tint="0.79998168889431442"/>
        <bgColor theme="9" tint="0.79998168889431442"/>
      </patternFill>
    </fill>
  </fills>
  <borders count="9">
    <border>
      <left/>
      <right/>
      <top/>
      <bottom/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24">
    <xf numFmtId="0" fontId="0" fillId="0" borderId="0">
      <alignment vertical="top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>
      <alignment vertical="top"/>
    </xf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11" fillId="0" borderId="0"/>
    <xf numFmtId="164" fontId="7" fillId="0" borderId="0" applyFont="0" applyFill="0" applyBorder="0" applyAlignment="0" applyProtection="0"/>
    <xf numFmtId="0" fontId="1" fillId="0" borderId="0"/>
  </cellStyleXfs>
  <cellXfs count="55">
    <xf numFmtId="0" fontId="0" fillId="0" borderId="0" xfId="0">
      <alignment vertical="top"/>
    </xf>
    <xf numFmtId="0" fontId="7" fillId="0" borderId="0" xfId="0" applyFont="1">
      <alignment vertical="top"/>
    </xf>
    <xf numFmtId="3" fontId="7" fillId="0" borderId="0" xfId="0" applyNumberFormat="1" applyFont="1">
      <alignment vertical="top"/>
    </xf>
    <xf numFmtId="4" fontId="0" fillId="0" borderId="0" xfId="0" applyNumberFormat="1">
      <alignment vertical="top"/>
    </xf>
    <xf numFmtId="2" fontId="0" fillId="0" borderId="0" xfId="0" applyNumberFormat="1">
      <alignment vertical="top"/>
    </xf>
    <xf numFmtId="2" fontId="7" fillId="0" borderId="0" xfId="0" applyNumberFormat="1" applyFont="1">
      <alignment vertical="top"/>
    </xf>
    <xf numFmtId="0" fontId="9" fillId="0" borderId="0" xfId="0" applyFont="1">
      <alignment vertical="top"/>
    </xf>
    <xf numFmtId="0" fontId="4" fillId="0" borderId="0" xfId="9"/>
    <xf numFmtId="3" fontId="4" fillId="0" borderId="0" xfId="9" applyNumberFormat="1"/>
    <xf numFmtId="3" fontId="4" fillId="0" borderId="0" xfId="9" applyNumberFormat="1" applyAlignment="1">
      <alignment horizontal="center"/>
    </xf>
    <xf numFmtId="0" fontId="0" fillId="0" borderId="0" xfId="0" applyAlignment="1"/>
    <xf numFmtId="2" fontId="0" fillId="0" borderId="0" xfId="0" applyNumberFormat="1" applyAlignment="1"/>
    <xf numFmtId="165" fontId="7" fillId="0" borderId="0" xfId="0" applyNumberFormat="1" applyFont="1">
      <alignment vertical="top"/>
    </xf>
    <xf numFmtId="166" fontId="7" fillId="0" borderId="0" xfId="1" applyNumberFormat="1" applyFont="1" applyAlignment="1">
      <alignment vertical="top"/>
    </xf>
    <xf numFmtId="3" fontId="7" fillId="2" borderId="0" xfId="0" applyNumberFormat="1" applyFont="1" applyFill="1">
      <alignment vertical="top"/>
    </xf>
    <xf numFmtId="0" fontId="7" fillId="4" borderId="0" xfId="0" applyFont="1" applyFill="1">
      <alignment vertical="top"/>
    </xf>
    <xf numFmtId="4" fontId="7" fillId="0" borderId="0" xfId="0" applyNumberFormat="1" applyFont="1">
      <alignment vertical="top"/>
    </xf>
    <xf numFmtId="3" fontId="7" fillId="3" borderId="0" xfId="0" applyNumberFormat="1" applyFont="1" applyFill="1">
      <alignment vertical="top"/>
    </xf>
    <xf numFmtId="168" fontId="0" fillId="0" borderId="0" xfId="0" applyNumberFormat="1" applyAlignment="1"/>
    <xf numFmtId="0" fontId="8" fillId="0" borderId="0" xfId="0" applyFont="1">
      <alignment vertical="top"/>
    </xf>
    <xf numFmtId="3" fontId="8" fillId="3" borderId="0" xfId="0" applyNumberFormat="1" applyFont="1" applyFill="1">
      <alignment vertical="top"/>
    </xf>
    <xf numFmtId="167" fontId="8" fillId="0" borderId="0" xfId="2" applyNumberFormat="1" applyFont="1" applyAlignment="1">
      <alignment vertical="top"/>
    </xf>
    <xf numFmtId="169" fontId="7" fillId="0" borderId="0" xfId="0" applyNumberFormat="1" applyFont="1">
      <alignment vertical="top"/>
    </xf>
    <xf numFmtId="170" fontId="7" fillId="2" borderId="0" xfId="0" applyNumberFormat="1" applyFont="1" applyFill="1">
      <alignment vertical="top"/>
    </xf>
    <xf numFmtId="170" fontId="7" fillId="0" borderId="0" xfId="0" applyNumberFormat="1" applyFont="1">
      <alignment vertical="top"/>
    </xf>
    <xf numFmtId="167" fontId="7" fillId="0" borderId="0" xfId="0" applyNumberFormat="1" applyFont="1">
      <alignment vertical="top"/>
    </xf>
    <xf numFmtId="164" fontId="7" fillId="0" borderId="0" xfId="1" applyFont="1" applyAlignment="1">
      <alignment vertical="top"/>
    </xf>
    <xf numFmtId="164" fontId="7" fillId="0" borderId="0" xfId="0" applyNumberFormat="1" applyFont="1">
      <alignment vertical="top"/>
    </xf>
    <xf numFmtId="171" fontId="7" fillId="0" borderId="0" xfId="0" applyNumberFormat="1" applyFont="1">
      <alignment vertical="top"/>
    </xf>
    <xf numFmtId="172" fontId="7" fillId="2" borderId="0" xfId="0" applyNumberFormat="1" applyFont="1" applyFill="1">
      <alignment vertical="top"/>
    </xf>
    <xf numFmtId="172" fontId="0" fillId="0" borderId="0" xfId="0" applyNumberFormat="1" applyAlignment="1"/>
    <xf numFmtId="172" fontId="7" fillId="0" borderId="0" xfId="0" applyNumberFormat="1" applyFont="1">
      <alignment vertical="top"/>
    </xf>
    <xf numFmtId="173" fontId="8" fillId="0" borderId="0" xfId="2" applyNumberFormat="1" applyFont="1" applyAlignment="1">
      <alignment vertical="top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5" borderId="1" xfId="0" applyFont="1" applyFill="1" applyBorder="1" applyAlignment="1" applyProtection="1">
      <alignment horizontal="center" vertical="center" wrapText="1"/>
      <protection locked="0"/>
    </xf>
    <xf numFmtId="0" fontId="14" fillId="5" borderId="2" xfId="0" applyFont="1" applyFill="1" applyBorder="1" applyAlignment="1" applyProtection="1">
      <alignment horizontal="center" vertical="top" wrapText="1"/>
      <protection locked="0"/>
    </xf>
    <xf numFmtId="0" fontId="14" fillId="5" borderId="3" xfId="0" applyFont="1" applyFill="1" applyBorder="1" applyAlignment="1" applyProtection="1">
      <alignment horizontal="center" vertical="top" wrapText="1"/>
      <protection locked="0"/>
    </xf>
    <xf numFmtId="0" fontId="14" fillId="5" borderId="4" xfId="0" applyFont="1" applyFill="1" applyBorder="1" applyAlignment="1" applyProtection="1">
      <alignment horizontal="center" vertical="top" wrapText="1"/>
      <protection locked="0"/>
    </xf>
    <xf numFmtId="0" fontId="13" fillId="6" borderId="5" xfId="0" applyFont="1" applyFill="1" applyBorder="1" applyAlignment="1" applyProtection="1">
      <alignment horizontal="left" vertical="top" wrapText="1"/>
      <protection locked="0"/>
    </xf>
    <xf numFmtId="4" fontId="13" fillId="0" borderId="0" xfId="0" applyNumberFormat="1" applyFont="1" applyAlignment="1" applyProtection="1">
      <alignment horizontal="right" vertical="top" wrapText="1"/>
      <protection locked="0"/>
    </xf>
    <xf numFmtId="4" fontId="13" fillId="6" borderId="0" xfId="0" applyNumberFormat="1" applyFont="1" applyFill="1" applyAlignment="1" applyProtection="1">
      <alignment horizontal="right" vertical="top" wrapText="1"/>
      <protection locked="0"/>
    </xf>
    <xf numFmtId="0" fontId="13" fillId="6" borderId="6" xfId="0" applyFont="1" applyFill="1" applyBorder="1" applyAlignment="1" applyProtection="1">
      <alignment horizontal="left" vertical="top" wrapText="1" indent="2"/>
      <protection locked="0"/>
    </xf>
    <xf numFmtId="0" fontId="13" fillId="6" borderId="6" xfId="0" applyFont="1" applyFill="1" applyBorder="1" applyAlignment="1" applyProtection="1">
      <alignment horizontal="left" vertical="top" wrapText="1" indent="3"/>
      <protection locked="0"/>
    </xf>
    <xf numFmtId="1" fontId="0" fillId="0" borderId="0" xfId="0" applyNumberFormat="1" applyAlignment="1"/>
    <xf numFmtId="174" fontId="0" fillId="0" borderId="0" xfId="0" applyNumberFormat="1" applyAlignment="1"/>
    <xf numFmtId="168" fontId="7" fillId="0" borderId="0" xfId="0" applyNumberFormat="1" applyFont="1">
      <alignment vertical="top"/>
    </xf>
    <xf numFmtId="175" fontId="0" fillId="0" borderId="0" xfId="0" applyNumberFormat="1" applyAlignment="1"/>
    <xf numFmtId="0" fontId="0" fillId="7" borderId="7" xfId="0" applyFill="1" applyBorder="1" applyAlignment="1"/>
    <xf numFmtId="0" fontId="0" fillId="7" borderId="8" xfId="0" applyFill="1" applyBorder="1" applyAlignment="1"/>
    <xf numFmtId="0" fontId="0" fillId="0" borderId="7" xfId="0" applyBorder="1" applyAlignment="1"/>
    <xf numFmtId="0" fontId="0" fillId="0" borderId="8" xfId="0" applyBorder="1" applyAlignment="1"/>
    <xf numFmtId="2" fontId="0" fillId="7" borderId="8" xfId="0" applyNumberFormat="1" applyFill="1" applyBorder="1" applyAlignment="1"/>
    <xf numFmtId="2" fontId="0" fillId="0" borderId="8" xfId="0" applyNumberFormat="1" applyBorder="1" applyAlignment="1"/>
    <xf numFmtId="168" fontId="0" fillId="0" borderId="0" xfId="0" applyNumberFormat="1">
      <alignment vertical="top"/>
    </xf>
  </cellXfs>
  <cellStyles count="24">
    <cellStyle name="Comma" xfId="1" builtinId="3"/>
    <cellStyle name="Comma 11" xfId="22" xr:uid="{1D2F612A-8A30-43F2-851D-91AFF7A04D05}"/>
    <cellStyle name="Comma 2" xfId="4" xr:uid="{C0B23646-3854-42EF-9AB9-947CA5CC8948}"/>
    <cellStyle name="Comma 2 2" xfId="19" xr:uid="{DEEC46A3-A4AC-4758-9D5A-E8F87C518606}"/>
    <cellStyle name="Comma 3" xfId="7" xr:uid="{8F85916C-E551-4640-9F88-5762A7ACF564}"/>
    <cellStyle name="Comma 3 2" xfId="11" xr:uid="{72426399-BE59-4BD1-BED9-B0518755010A}"/>
    <cellStyle name="Comma 3 3" xfId="13" xr:uid="{91B1AE04-A5FE-43CD-86E6-FF14D7B0933E}"/>
    <cellStyle name="Comma 3 3 2" xfId="16" xr:uid="{628A0E7C-0962-45C2-86BC-F87A6B50416E}"/>
    <cellStyle name="Normal" xfId="0" builtinId="0"/>
    <cellStyle name="Normal 2" xfId="3" xr:uid="{5D2307E0-A9EE-4B54-B8CE-14C0D9E4B105}"/>
    <cellStyle name="Normal 2 2" xfId="18" xr:uid="{70DDC708-1375-4952-9392-61ACF0EA385D}"/>
    <cellStyle name="Normal 2 3" xfId="20" xr:uid="{66624ABD-4258-48BC-A1F5-2CDFCA9EC896}"/>
    <cellStyle name="Normal 3" xfId="5" xr:uid="{F8728F9E-E8B6-483C-9C47-E8E228C283D2}"/>
    <cellStyle name="Normal 3 2" xfId="10" xr:uid="{668E63EC-4D7C-4C32-89C9-CC6236BB994A}"/>
    <cellStyle name="Normal 3 3" xfId="12" xr:uid="{72637758-5C37-419F-B97A-639F8AD6277E}"/>
    <cellStyle name="Normal 3 3 2" xfId="15" xr:uid="{82982F67-9B94-47A4-9CFF-401F69FABC74}"/>
    <cellStyle name="Normal 4" xfId="8" xr:uid="{23008917-3226-4B0A-97CC-9B2C7D40DB16}"/>
    <cellStyle name="Normal 5" xfId="9" xr:uid="{22971810-F5E6-47A6-ABAA-A8DBC4D5808F}"/>
    <cellStyle name="Normal 6" xfId="21" xr:uid="{23F6E058-670D-4B40-9699-CD5B356C5673}"/>
    <cellStyle name="Percent" xfId="2" builtinId="5"/>
    <cellStyle name="Percent 2" xfId="6" xr:uid="{A843268E-9DD8-4AA1-BED4-F6DC8D3C0429}"/>
    <cellStyle name="Percent 2 2" xfId="14" xr:uid="{46BF2265-7434-497A-8A24-1F606B8CFF47}"/>
    <cellStyle name="Percent 2 2 2" xfId="17" xr:uid="{7CD3A5D6-2756-4CED-ABD5-DA151372921E}"/>
    <cellStyle name="Standard 2" xfId="23" xr:uid="{5ED03A93-0D7A-4933-8865-A9DCCB352896}"/>
  </cellStyles>
  <dxfs count="0"/>
  <tableStyles count="0" defaultTableStyle="TableStyleMedium2" defaultPivotStyle="PivotStyleLight16"/>
  <colors>
    <mruColors>
      <color rgb="FFCC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46D-1B7A-4746-9467-022C43F39943}">
  <dimension ref="A1:AM72"/>
  <sheetViews>
    <sheetView tabSelected="1" zoomScale="90" zoomScaleNormal="90" workbookViewId="0">
      <pane xSplit="1" ySplit="1" topLeftCell="B29" activePane="bottomRight" state="frozen"/>
      <selection pane="topRight" activeCell="B1" sqref="B1"/>
      <selection pane="bottomLeft" activeCell="A2" sqref="A2"/>
      <selection pane="bottomRight" activeCell="M44" sqref="M44"/>
    </sheetView>
  </sheetViews>
  <sheetFormatPr defaultColWidth="9.1796875" defaultRowHeight="12.5" x14ac:dyDescent="0.25"/>
  <cols>
    <col min="1" max="1" width="9.26953125" style="1" bestFit="1" customWidth="1"/>
    <col min="2" max="2" width="18" style="24" bestFit="1" customWidth="1"/>
    <col min="3" max="9" width="14.1796875" style="1" customWidth="1"/>
    <col min="10" max="10" width="15.54296875" style="31" bestFit="1" customWidth="1"/>
    <col min="11" max="14" width="14.1796875" style="1" customWidth="1"/>
    <col min="15" max="15" width="17.1796875" style="1" customWidth="1"/>
    <col min="16" max="37" width="14.1796875" style="1" customWidth="1"/>
    <col min="38" max="38" width="16.453125" style="1" customWidth="1"/>
    <col min="39" max="39" width="9.1796875" style="6"/>
    <col min="40" max="16384" width="9.1796875" style="1"/>
  </cols>
  <sheetData>
    <row r="1" spans="1:39" x14ac:dyDescent="0.25">
      <c r="A1" s="1" t="s">
        <v>50</v>
      </c>
      <c r="B1" s="14" t="s">
        <v>161</v>
      </c>
      <c r="C1" s="14" t="s">
        <v>162</v>
      </c>
      <c r="D1" s="14"/>
      <c r="E1" s="14" t="s">
        <v>308</v>
      </c>
      <c r="F1" s="14"/>
      <c r="G1" s="14"/>
      <c r="H1" s="14" t="s">
        <v>164</v>
      </c>
      <c r="I1" s="14" t="s">
        <v>157</v>
      </c>
      <c r="J1" s="29"/>
      <c r="K1" s="14"/>
      <c r="L1" s="14"/>
      <c r="M1" s="23"/>
      <c r="N1" s="23"/>
      <c r="O1" s="14"/>
      <c r="P1" s="14"/>
      <c r="Q1" s="14" t="s">
        <v>51</v>
      </c>
      <c r="R1" s="14" t="s">
        <v>52</v>
      </c>
      <c r="S1" s="20" t="s">
        <v>172</v>
      </c>
      <c r="T1" s="20" t="s">
        <v>173</v>
      </c>
      <c r="U1" s="20"/>
      <c r="V1" s="20" t="s">
        <v>158</v>
      </c>
      <c r="W1" s="20" t="s">
        <v>51</v>
      </c>
      <c r="X1" s="15" t="s">
        <v>161</v>
      </c>
      <c r="Y1" s="15" t="s">
        <v>161</v>
      </c>
      <c r="Z1" s="15" t="s">
        <v>161</v>
      </c>
      <c r="AA1" s="15" t="s">
        <v>161</v>
      </c>
      <c r="AB1" s="17"/>
      <c r="AC1" s="17" t="s">
        <v>163</v>
      </c>
      <c r="AD1" s="15" t="s">
        <v>161</v>
      </c>
      <c r="AE1" s="15" t="s">
        <v>168</v>
      </c>
      <c r="AF1" s="15"/>
      <c r="AG1" s="15"/>
      <c r="AH1" s="15"/>
      <c r="AI1" s="15" t="s">
        <v>161</v>
      </c>
      <c r="AJ1" s="15"/>
      <c r="AK1" s="15" t="s">
        <v>170</v>
      </c>
      <c r="AL1" s="15" t="s">
        <v>170</v>
      </c>
      <c r="AM1" s="19" t="s">
        <v>158</v>
      </c>
    </row>
    <row r="2" spans="1:39" x14ac:dyDescent="0.25">
      <c r="A2" s="1" t="s">
        <v>65</v>
      </c>
      <c r="B2" s="14" t="s">
        <v>316</v>
      </c>
      <c r="C2" s="14" t="s">
        <v>316</v>
      </c>
      <c r="D2" s="14"/>
      <c r="E2" s="14" t="s">
        <v>152</v>
      </c>
      <c r="F2" s="14" t="s">
        <v>153</v>
      </c>
      <c r="G2" s="14" t="s">
        <v>307</v>
      </c>
      <c r="H2" s="14" t="s">
        <v>160</v>
      </c>
      <c r="I2" s="14" t="s">
        <v>82</v>
      </c>
      <c r="J2" s="29" t="s">
        <v>75</v>
      </c>
      <c r="K2" s="14"/>
      <c r="L2" s="14"/>
      <c r="M2" s="23"/>
      <c r="N2" s="23"/>
      <c r="O2" s="14" t="s">
        <v>80</v>
      </c>
      <c r="P2" s="14" t="s">
        <v>149</v>
      </c>
      <c r="Q2" s="14" t="s">
        <v>165</v>
      </c>
      <c r="R2" s="14" t="s">
        <v>306</v>
      </c>
      <c r="S2" s="20" t="s">
        <v>171</v>
      </c>
      <c r="T2" s="20" t="s">
        <v>171</v>
      </c>
      <c r="U2" s="20" t="s">
        <v>147</v>
      </c>
      <c r="V2" s="20" t="s">
        <v>166</v>
      </c>
      <c r="W2" s="20" t="s">
        <v>309</v>
      </c>
      <c r="X2" s="17" t="s">
        <v>147</v>
      </c>
      <c r="Y2" s="17" t="s">
        <v>147</v>
      </c>
      <c r="Z2" s="15" t="s">
        <v>315</v>
      </c>
      <c r="AA2" s="15" t="s">
        <v>315</v>
      </c>
      <c r="AB2" s="17"/>
      <c r="AC2" s="17" t="s">
        <v>148</v>
      </c>
      <c r="AD2" s="17" t="s">
        <v>147</v>
      </c>
      <c r="AE2" s="15" t="s">
        <v>167</v>
      </c>
      <c r="AF2" s="15" t="s">
        <v>156</v>
      </c>
      <c r="AG2" s="15" t="s">
        <v>147</v>
      </c>
      <c r="AH2" s="15" t="s">
        <v>147</v>
      </c>
      <c r="AI2" s="15" t="s">
        <v>315</v>
      </c>
      <c r="AJ2" s="15" t="s">
        <v>159</v>
      </c>
      <c r="AK2" s="15" t="s">
        <v>169</v>
      </c>
      <c r="AL2" s="15" t="s">
        <v>169</v>
      </c>
      <c r="AM2" s="19" t="s">
        <v>147</v>
      </c>
    </row>
    <row r="3" spans="1:39" x14ac:dyDescent="0.25">
      <c r="A3" s="1" t="s">
        <v>48</v>
      </c>
      <c r="B3" s="23"/>
      <c r="C3" s="14"/>
      <c r="D3" s="14" t="s">
        <v>69</v>
      </c>
      <c r="E3" s="14" t="s">
        <v>66</v>
      </c>
      <c r="F3" s="14" t="s">
        <v>77</v>
      </c>
      <c r="G3" s="14" t="s">
        <v>311</v>
      </c>
      <c r="H3" s="14" t="s">
        <v>81</v>
      </c>
      <c r="I3" s="14" t="s">
        <v>154</v>
      </c>
      <c r="J3" s="29" t="s">
        <v>53</v>
      </c>
      <c r="K3" s="14" t="s">
        <v>54</v>
      </c>
      <c r="L3" s="14" t="s">
        <v>74</v>
      </c>
      <c r="M3" s="14" t="s">
        <v>72</v>
      </c>
      <c r="N3" s="14" t="s">
        <v>73</v>
      </c>
      <c r="O3" s="14" t="s">
        <v>55</v>
      </c>
      <c r="P3" s="14" t="s">
        <v>150</v>
      </c>
      <c r="Q3" s="14" t="s">
        <v>83</v>
      </c>
      <c r="R3" s="14" t="s">
        <v>56</v>
      </c>
      <c r="S3" s="20" t="s">
        <v>68</v>
      </c>
      <c r="T3" s="20" t="s">
        <v>67</v>
      </c>
      <c r="U3" s="20" t="s">
        <v>78</v>
      </c>
      <c r="V3" s="20" t="s">
        <v>76</v>
      </c>
      <c r="W3" s="20" t="s">
        <v>310</v>
      </c>
      <c r="X3" s="20" t="s">
        <v>151</v>
      </c>
      <c r="Y3" s="20" t="s">
        <v>145</v>
      </c>
      <c r="Z3" s="17" t="s">
        <v>312</v>
      </c>
      <c r="AA3" s="17" t="s">
        <v>58</v>
      </c>
      <c r="AB3" s="17" t="s">
        <v>57</v>
      </c>
      <c r="AC3" s="17" t="s">
        <v>79</v>
      </c>
      <c r="AD3" s="15" t="s">
        <v>59</v>
      </c>
      <c r="AE3" s="15" t="s">
        <v>60</v>
      </c>
      <c r="AF3" s="15" t="s">
        <v>155</v>
      </c>
      <c r="AG3" s="15" t="s">
        <v>146</v>
      </c>
      <c r="AH3" s="15" t="s">
        <v>61</v>
      </c>
      <c r="AI3" s="15" t="s">
        <v>62</v>
      </c>
      <c r="AJ3" s="15" t="s">
        <v>63</v>
      </c>
      <c r="AK3" s="15" t="s">
        <v>70</v>
      </c>
      <c r="AL3" s="15" t="s">
        <v>71</v>
      </c>
      <c r="AM3" s="19" t="s">
        <v>49</v>
      </c>
    </row>
    <row r="4" spans="1:39" x14ac:dyDescent="0.25">
      <c r="A4" s="12">
        <v>39873</v>
      </c>
      <c r="C4" s="2"/>
      <c r="D4" s="2"/>
      <c r="E4" s="2"/>
      <c r="F4" s="2"/>
      <c r="G4" s="2"/>
      <c r="J4" s="30">
        <v>43.5387878787879</v>
      </c>
      <c r="K4" s="2"/>
      <c r="L4" s="33"/>
      <c r="M4" s="2"/>
      <c r="N4" s="2"/>
      <c r="O4" s="45">
        <v>4.5655055821371597</v>
      </c>
      <c r="P4" s="2"/>
      <c r="Q4" s="2"/>
      <c r="R4" s="10"/>
      <c r="S4" s="21">
        <v>3.6724999999999999</v>
      </c>
      <c r="T4" s="21">
        <v>105.27334640453201</v>
      </c>
      <c r="U4" s="21"/>
      <c r="V4" s="32">
        <v>99.239982999999995</v>
      </c>
      <c r="W4" s="32"/>
      <c r="X4" s="21"/>
      <c r="Y4" s="33"/>
      <c r="Z4" s="33"/>
      <c r="AA4" s="16"/>
      <c r="AB4" s="16"/>
      <c r="AC4" s="16">
        <v>18</v>
      </c>
      <c r="AD4" s="33"/>
      <c r="AE4" s="33">
        <v>2770</v>
      </c>
      <c r="AF4" s="33"/>
      <c r="AG4" s="33"/>
      <c r="AH4" s="13"/>
      <c r="AI4" s="13"/>
      <c r="AJ4" s="13"/>
      <c r="AK4" s="33"/>
      <c r="AL4" s="33"/>
      <c r="AM4" s="5"/>
    </row>
    <row r="5" spans="1:39" x14ac:dyDescent="0.25">
      <c r="A5" s="12">
        <v>39965</v>
      </c>
      <c r="C5" s="2"/>
      <c r="D5" s="2"/>
      <c r="E5" s="2"/>
      <c r="F5" s="2"/>
      <c r="G5" s="2"/>
      <c r="J5" s="30">
        <v>58.010800865800903</v>
      </c>
      <c r="K5" s="2"/>
      <c r="L5" s="33"/>
      <c r="M5" s="2"/>
      <c r="N5" s="2"/>
      <c r="O5" s="45">
        <v>3.7087539682539701</v>
      </c>
      <c r="P5" s="2"/>
      <c r="Q5" s="2"/>
      <c r="R5" s="10"/>
      <c r="S5" s="21">
        <v>3.6724999999999999</v>
      </c>
      <c r="T5" s="21">
        <v>102.782228508896</v>
      </c>
      <c r="U5" s="21"/>
      <c r="V5" s="32">
        <v>98.339871000000002</v>
      </c>
      <c r="W5" s="32"/>
      <c r="X5" s="21"/>
      <c r="Y5" s="33"/>
      <c r="Z5" s="33"/>
      <c r="AA5" s="16"/>
      <c r="AB5" s="16"/>
      <c r="AC5" s="16">
        <v>18</v>
      </c>
      <c r="AD5" s="33"/>
      <c r="AE5" s="33">
        <v>8770</v>
      </c>
      <c r="AF5" s="33"/>
      <c r="AG5" s="33"/>
      <c r="AH5" s="13"/>
      <c r="AI5" s="13"/>
      <c r="AJ5" s="13"/>
      <c r="AK5" s="33"/>
      <c r="AL5" s="33"/>
      <c r="AM5" s="5"/>
    </row>
    <row r="6" spans="1:39" x14ac:dyDescent="0.25">
      <c r="A6" s="12">
        <v>40057</v>
      </c>
      <c r="C6" s="2"/>
      <c r="D6" s="2"/>
      <c r="E6" s="2"/>
      <c r="F6" s="2"/>
      <c r="G6" s="2"/>
      <c r="J6" s="30">
        <v>68.274902126858606</v>
      </c>
      <c r="K6" s="2"/>
      <c r="L6" s="33"/>
      <c r="M6" s="2"/>
      <c r="N6" s="2"/>
      <c r="O6" s="45">
        <v>3.1688672438672398</v>
      </c>
      <c r="P6" s="2"/>
      <c r="Q6" s="2"/>
      <c r="R6" s="10"/>
      <c r="S6" s="21">
        <v>3.6724999999999999</v>
      </c>
      <c r="T6" s="21">
        <v>100.36957910798201</v>
      </c>
      <c r="U6" s="21"/>
      <c r="V6" s="32">
        <v>99.204959000000002</v>
      </c>
      <c r="W6" s="32"/>
      <c r="X6" s="21"/>
      <c r="Y6" s="33"/>
      <c r="Z6" s="33"/>
      <c r="AA6" s="16"/>
      <c r="AB6" s="16"/>
      <c r="AC6" s="16">
        <v>18</v>
      </c>
      <c r="AD6" s="33"/>
      <c r="AE6" s="33">
        <v>8770</v>
      </c>
      <c r="AF6" s="33"/>
      <c r="AG6" s="33"/>
      <c r="AH6" s="13"/>
      <c r="AI6" s="13"/>
      <c r="AJ6" s="13"/>
      <c r="AK6" s="33"/>
      <c r="AL6" s="33"/>
      <c r="AM6" s="5"/>
    </row>
    <row r="7" spans="1:39" x14ac:dyDescent="0.25">
      <c r="A7" s="12">
        <v>40148</v>
      </c>
      <c r="C7" s="2"/>
      <c r="D7" s="2"/>
      <c r="E7" s="33"/>
      <c r="F7" s="2"/>
      <c r="G7" s="2"/>
      <c r="H7" s="1">
        <f>Raw_PreInterpolation!E7</f>
        <v>2468559</v>
      </c>
      <c r="I7" s="1">
        <f>Raw_PreInterpolation!F7</f>
        <v>3.4712899999999998E-2</v>
      </c>
      <c r="J7" s="30">
        <v>74.996588556371194</v>
      </c>
      <c r="K7" s="2"/>
      <c r="L7" s="33"/>
      <c r="M7" s="2"/>
      <c r="N7" s="2"/>
      <c r="O7" s="45">
        <v>4.3398564593301403</v>
      </c>
      <c r="P7" s="2"/>
      <c r="Q7" s="2"/>
      <c r="R7" s="10"/>
      <c r="S7" s="21">
        <v>3.6724999999999999</v>
      </c>
      <c r="T7" s="21">
        <v>98.285774105006993</v>
      </c>
      <c r="U7" s="21"/>
      <c r="V7" s="32">
        <v>99.733818999999997</v>
      </c>
      <c r="W7" s="32"/>
      <c r="X7" s="21"/>
      <c r="Y7" s="33"/>
      <c r="Z7" s="33"/>
      <c r="AA7" s="33"/>
      <c r="AB7" s="16"/>
      <c r="AC7" s="16">
        <v>18</v>
      </c>
      <c r="AD7" s="33"/>
      <c r="AE7" s="33">
        <v>8770</v>
      </c>
      <c r="AF7" s="33"/>
      <c r="AG7" s="33"/>
      <c r="AH7" s="13"/>
      <c r="AI7" s="13"/>
      <c r="AJ7" s="13"/>
      <c r="AK7" s="33"/>
      <c r="AL7" s="33"/>
      <c r="AM7" s="5"/>
    </row>
    <row r="8" spans="1:39" x14ac:dyDescent="0.25">
      <c r="A8" s="12">
        <v>40238</v>
      </c>
      <c r="B8" s="18"/>
      <c r="C8" s="18"/>
      <c r="D8" s="10"/>
      <c r="E8" s="10"/>
      <c r="F8" s="10"/>
      <c r="G8" s="16"/>
      <c r="H8" s="1">
        <f>0.75*H7+0.25*H11</f>
        <v>2500306.5</v>
      </c>
      <c r="I8" s="1">
        <f>0.75*I7+0.25*I11</f>
        <v>3.4745650000000003E-2</v>
      </c>
      <c r="J8" s="30">
        <v>76.0505251897861</v>
      </c>
      <c r="K8" s="28"/>
      <c r="L8" s="33"/>
      <c r="M8" s="16"/>
      <c r="N8" s="16"/>
      <c r="O8" s="45">
        <v>5.1434477498093099</v>
      </c>
      <c r="P8" s="2"/>
      <c r="Q8" s="10"/>
      <c r="R8" s="10">
        <v>1</v>
      </c>
      <c r="S8" s="21">
        <v>3.6724999999999999</v>
      </c>
      <c r="T8" s="21">
        <v>99.526706625417702</v>
      </c>
      <c r="U8" s="21"/>
      <c r="V8" s="11">
        <v>99.232978000000003</v>
      </c>
      <c r="W8" s="11"/>
      <c r="X8" s="21"/>
      <c r="Y8" s="33"/>
      <c r="Z8" s="33"/>
      <c r="AA8" s="33"/>
      <c r="AB8" s="16"/>
      <c r="AC8" s="16">
        <v>18</v>
      </c>
      <c r="AD8" s="33"/>
      <c r="AE8" s="33">
        <v>8770</v>
      </c>
      <c r="AF8" s="33"/>
      <c r="AG8" s="44"/>
      <c r="AH8" s="44"/>
      <c r="AI8" s="44"/>
      <c r="AJ8" s="26"/>
      <c r="AK8" s="33">
        <v>41488.274471999997</v>
      </c>
      <c r="AL8" s="10">
        <v>34581.086078</v>
      </c>
      <c r="AM8" s="18"/>
    </row>
    <row r="9" spans="1:39" x14ac:dyDescent="0.25">
      <c r="A9" s="12">
        <v>40330</v>
      </c>
      <c r="B9" s="18"/>
      <c r="C9" s="18"/>
      <c r="D9" s="10"/>
      <c r="G9" s="16"/>
      <c r="H9" s="1">
        <f>0.5*H7+0.5*H11</f>
        <v>2532054</v>
      </c>
      <c r="I9" s="1">
        <f>0.5*I7+0.5*I11</f>
        <v>3.4778400000000001E-2</v>
      </c>
      <c r="J9" s="30">
        <v>77.886132756132696</v>
      </c>
      <c r="K9" s="28"/>
      <c r="L9" s="33"/>
      <c r="M9" s="16"/>
      <c r="N9" s="16"/>
      <c r="O9" s="45">
        <v>4.3240735930735896</v>
      </c>
      <c r="P9" s="2"/>
      <c r="Q9" s="10"/>
      <c r="R9" s="10">
        <v>1</v>
      </c>
      <c r="S9" s="21">
        <v>3.6724999999999999</v>
      </c>
      <c r="T9" s="21">
        <v>101.280138007221</v>
      </c>
      <c r="U9" s="21"/>
      <c r="V9" s="11">
        <v>99.194451999999998</v>
      </c>
      <c r="W9" s="11"/>
      <c r="X9" s="21"/>
      <c r="Y9" s="33"/>
      <c r="Z9" s="33"/>
      <c r="AA9" s="33"/>
      <c r="AB9" s="16"/>
      <c r="AC9" s="16">
        <v>18</v>
      </c>
      <c r="AD9" s="33"/>
      <c r="AE9" s="33">
        <v>8770</v>
      </c>
      <c r="AF9" s="33"/>
      <c r="AG9" s="44"/>
      <c r="AH9" s="44"/>
      <c r="AI9" s="44"/>
      <c r="AJ9" s="26"/>
      <c r="AK9" s="1">
        <v>46070.039359000002</v>
      </c>
      <c r="AL9" s="10">
        <v>33567.336848999999</v>
      </c>
      <c r="AM9" s="18"/>
    </row>
    <row r="10" spans="1:39" x14ac:dyDescent="0.25">
      <c r="A10" s="12">
        <v>40422</v>
      </c>
      <c r="B10" s="18"/>
      <c r="C10" s="18"/>
      <c r="D10" s="10"/>
      <c r="G10" s="16"/>
      <c r="H10" s="1">
        <f>0.25*H7+0.75*H11</f>
        <v>2563801.5</v>
      </c>
      <c r="I10" s="1">
        <f>0.25*I7+0.75*I11</f>
        <v>3.4811149999999999E-2</v>
      </c>
      <c r="J10" s="30">
        <v>74.477878787878794</v>
      </c>
      <c r="K10" s="28"/>
      <c r="L10" s="33"/>
      <c r="M10" s="16"/>
      <c r="N10" s="16"/>
      <c r="O10" s="45">
        <v>4.2791341991341998</v>
      </c>
      <c r="P10" s="2"/>
      <c r="Q10" s="10"/>
      <c r="R10" s="10">
        <v>1</v>
      </c>
      <c r="S10" s="21">
        <v>3.6724999999999999</v>
      </c>
      <c r="T10" s="21">
        <v>100.77870842526799</v>
      </c>
      <c r="U10" s="21"/>
      <c r="V10" s="11">
        <v>100.16811</v>
      </c>
      <c r="W10" s="11"/>
      <c r="X10" s="21"/>
      <c r="Y10" s="33"/>
      <c r="Z10" s="33"/>
      <c r="AA10" s="33"/>
      <c r="AB10" s="16"/>
      <c r="AC10" s="16">
        <v>18</v>
      </c>
      <c r="AD10" s="33"/>
      <c r="AE10" s="33">
        <v>8770</v>
      </c>
      <c r="AF10" s="33"/>
      <c r="AG10" s="44"/>
      <c r="AH10" s="44"/>
      <c r="AI10" s="44"/>
      <c r="AJ10" s="26"/>
      <c r="AK10" s="33">
        <v>45320.303287000002</v>
      </c>
      <c r="AL10" s="10">
        <v>34376.788416000003</v>
      </c>
      <c r="AM10" s="18"/>
    </row>
    <row r="11" spans="1:39" x14ac:dyDescent="0.25">
      <c r="A11" s="12">
        <v>40513</v>
      </c>
      <c r="B11" s="18"/>
      <c r="C11" s="18"/>
      <c r="D11" s="10"/>
      <c r="E11" s="1">
        <f>Raw_PreInterpolation!B11</f>
        <v>6965488.0000000028</v>
      </c>
      <c r="H11" s="1">
        <f>Raw_PreInterpolation!E11</f>
        <v>2595549</v>
      </c>
      <c r="I11" s="1">
        <f>Raw_PreInterpolation!F11</f>
        <v>3.4843899999999997E-2</v>
      </c>
      <c r="J11" s="30">
        <v>84.376214630779799</v>
      </c>
      <c r="K11" s="28"/>
      <c r="L11" s="33"/>
      <c r="M11" s="16"/>
      <c r="N11" s="16"/>
      <c r="O11" s="45">
        <v>3.7978412698412698</v>
      </c>
      <c r="P11" s="2"/>
      <c r="Q11" s="10"/>
      <c r="R11" s="10">
        <v>1</v>
      </c>
      <c r="S11" s="21">
        <v>3.6724999999999999</v>
      </c>
      <c r="T11" s="21">
        <v>98.414446942093093</v>
      </c>
      <c r="U11" s="21"/>
      <c r="V11" s="11">
        <v>101.40446</v>
      </c>
      <c r="W11" s="11"/>
      <c r="X11" s="21"/>
      <c r="Y11" s="33"/>
      <c r="Z11" s="33"/>
      <c r="AA11" s="33"/>
      <c r="AB11" s="16"/>
      <c r="AC11" s="16">
        <v>18</v>
      </c>
      <c r="AD11" s="33"/>
      <c r="AE11" s="44">
        <v>10204</v>
      </c>
      <c r="AF11" s="44"/>
      <c r="AG11" s="44"/>
      <c r="AH11" s="44"/>
      <c r="AI11" s="44"/>
      <c r="AJ11" s="26"/>
      <c r="AK11" s="33">
        <v>48992.177428000003</v>
      </c>
      <c r="AL11" s="10">
        <v>38990.524665999998</v>
      </c>
      <c r="AM11" s="18"/>
    </row>
    <row r="12" spans="1:39" x14ac:dyDescent="0.25">
      <c r="A12" s="12">
        <v>40603</v>
      </c>
      <c r="B12" s="18"/>
      <c r="C12" s="18"/>
      <c r="D12" s="10"/>
      <c r="E12" s="1">
        <f>0.75*E11+0.25*E15</f>
        <v>7035013.0000000019</v>
      </c>
      <c r="H12" s="1">
        <f>0.75*H11+0.25*H15</f>
        <v>2625365.75</v>
      </c>
      <c r="I12" s="1">
        <f>0.75*I11+0.25*I15</f>
        <v>3.4912575000000001E-2</v>
      </c>
      <c r="J12" s="30">
        <v>100.13343202208399</v>
      </c>
      <c r="K12" s="28"/>
      <c r="L12" s="10"/>
      <c r="M12" s="16"/>
      <c r="N12" s="16"/>
      <c r="O12" s="45">
        <v>4.1854263920671304</v>
      </c>
      <c r="P12" s="2"/>
      <c r="Q12" s="10"/>
      <c r="R12" s="10">
        <v>1</v>
      </c>
      <c r="S12" s="21">
        <v>3.6724999999999999</v>
      </c>
      <c r="T12" s="21">
        <v>98.139940324719007</v>
      </c>
      <c r="U12" s="44"/>
      <c r="V12" s="11">
        <v>100.66545000000001</v>
      </c>
      <c r="W12" s="11"/>
      <c r="X12" s="21"/>
      <c r="Y12" s="33"/>
      <c r="Z12" s="10"/>
      <c r="AA12" s="33"/>
      <c r="AB12" s="16"/>
      <c r="AC12" s="16">
        <v>18</v>
      </c>
      <c r="AD12" s="10"/>
      <c r="AE12" s="44">
        <v>10201</v>
      </c>
      <c r="AF12" s="44"/>
      <c r="AG12" s="44"/>
      <c r="AH12" s="44"/>
      <c r="AI12" s="44"/>
      <c r="AJ12" s="26"/>
      <c r="AK12" s="10">
        <v>55026.480563999998</v>
      </c>
      <c r="AL12" s="10">
        <v>37137.682852999998</v>
      </c>
      <c r="AM12" s="18"/>
    </row>
    <row r="13" spans="1:39" x14ac:dyDescent="0.25">
      <c r="A13" s="12">
        <v>40695</v>
      </c>
      <c r="B13" s="18"/>
      <c r="C13" s="18"/>
      <c r="D13" s="10"/>
      <c r="E13" s="1">
        <f>0.5*E11+0.5*E15</f>
        <v>7104538.0000000019</v>
      </c>
      <c r="H13" s="1">
        <f>0.5*H11+0.5*H15</f>
        <v>2655182.5</v>
      </c>
      <c r="I13" s="1">
        <f>0.5*I11+0.5*I15</f>
        <v>3.4981249999999998E-2</v>
      </c>
      <c r="J13" s="30">
        <v>110.49272005772001</v>
      </c>
      <c r="K13" s="28"/>
      <c r="L13" s="10"/>
      <c r="M13" s="16"/>
      <c r="N13" s="16"/>
      <c r="O13" s="45">
        <v>4.3622319624819603</v>
      </c>
      <c r="P13" s="2"/>
      <c r="Q13" s="10"/>
      <c r="R13" s="10">
        <v>1</v>
      </c>
      <c r="S13" s="21">
        <v>3.6724999999999999</v>
      </c>
      <c r="T13" s="21">
        <v>96.897136348686502</v>
      </c>
      <c r="U13" s="44"/>
      <c r="V13" s="11">
        <v>100.60590999999999</v>
      </c>
      <c r="W13" s="11"/>
      <c r="X13" s="21"/>
      <c r="Y13" s="33"/>
      <c r="Z13" s="10"/>
      <c r="AA13" s="33"/>
      <c r="AB13" s="16"/>
      <c r="AC13" s="16">
        <v>18</v>
      </c>
      <c r="AD13" s="10"/>
      <c r="AE13" s="44">
        <v>10706</v>
      </c>
      <c r="AF13" s="44"/>
      <c r="AG13" s="44"/>
      <c r="AH13" s="44"/>
      <c r="AI13" s="44"/>
      <c r="AJ13" s="26"/>
      <c r="AK13" s="10">
        <v>63779.926217</v>
      </c>
      <c r="AL13" s="10">
        <v>40525.069984000002</v>
      </c>
      <c r="AM13" s="18"/>
    </row>
    <row r="14" spans="1:39" x14ac:dyDescent="0.25">
      <c r="A14" s="12">
        <v>40787</v>
      </c>
      <c r="B14" s="18"/>
      <c r="C14" s="18"/>
      <c r="D14" s="10"/>
      <c r="E14" s="1">
        <f>0.25*E11+0.75*E15</f>
        <v>7174063.0000000019</v>
      </c>
      <c r="H14" s="1">
        <f>0.25*H11+0.75*H15</f>
        <v>2684999.25</v>
      </c>
      <c r="I14" s="1">
        <f>0.25*I11+0.75*I15</f>
        <v>3.5049924999999996E-2</v>
      </c>
      <c r="J14" s="30">
        <v>106.85227555053601</v>
      </c>
      <c r="K14" s="28"/>
      <c r="L14" s="10"/>
      <c r="M14" s="16"/>
      <c r="N14" s="16"/>
      <c r="O14" s="45">
        <v>4.1221376811594199</v>
      </c>
      <c r="P14" s="2"/>
      <c r="Q14" s="10"/>
      <c r="R14" s="10">
        <v>1</v>
      </c>
      <c r="S14" s="21">
        <v>3.6724999999999999</v>
      </c>
      <c r="T14" s="21">
        <v>97.455598495112397</v>
      </c>
      <c r="U14" s="44"/>
      <c r="V14" s="11">
        <v>100.82656</v>
      </c>
      <c r="W14" s="11"/>
      <c r="X14" s="21"/>
      <c r="Y14" s="33"/>
      <c r="Z14" s="10"/>
      <c r="AA14" s="33"/>
      <c r="AB14" s="16"/>
      <c r="AC14" s="16">
        <v>18</v>
      </c>
      <c r="AD14" s="10"/>
      <c r="AE14" s="44">
        <v>10715</v>
      </c>
      <c r="AF14" s="44"/>
      <c r="AG14" s="44"/>
      <c r="AH14" s="44"/>
      <c r="AI14" s="44"/>
      <c r="AJ14" s="26"/>
      <c r="AK14" s="10">
        <v>63757.141346999997</v>
      </c>
      <c r="AL14" s="10">
        <v>44716.489319</v>
      </c>
      <c r="AM14" s="18"/>
    </row>
    <row r="15" spans="1:39" x14ac:dyDescent="0.25">
      <c r="A15" s="12">
        <v>40878</v>
      </c>
      <c r="B15" s="18"/>
      <c r="C15" s="18"/>
      <c r="D15" s="10"/>
      <c r="E15" s="1">
        <f>Raw_PreInterpolation!B15</f>
        <v>7243588.0000000009</v>
      </c>
      <c r="F15" s="1">
        <f>Raw_PreInterpolation!C15</f>
        <v>7274227.5527663976</v>
      </c>
      <c r="H15" s="1">
        <f>Raw_PreInterpolation!E15</f>
        <v>2714816</v>
      </c>
      <c r="I15" s="1">
        <f>Raw_PreInterpolation!F15</f>
        <v>3.51186E-2</v>
      </c>
      <c r="J15" s="30">
        <v>104.93606782106799</v>
      </c>
      <c r="K15" s="28"/>
      <c r="L15" s="10"/>
      <c r="M15" s="16"/>
      <c r="N15" s="16"/>
      <c r="O15" s="45">
        <v>3.3302222222222202</v>
      </c>
      <c r="P15" s="2"/>
      <c r="Q15" s="10"/>
      <c r="R15" s="10">
        <v>1</v>
      </c>
      <c r="S15" s="21">
        <v>3.6724999999999999</v>
      </c>
      <c r="T15" s="21">
        <v>101.031787596879</v>
      </c>
      <c r="U15" s="44"/>
      <c r="V15" s="11">
        <v>101.41146000000001</v>
      </c>
      <c r="W15" s="11"/>
      <c r="X15" s="21"/>
      <c r="Y15" s="33"/>
      <c r="Z15" s="10"/>
      <c r="AA15" s="33"/>
      <c r="AB15" s="16"/>
      <c r="AC15" s="16">
        <v>18</v>
      </c>
      <c r="AD15" s="10"/>
      <c r="AE15" s="44">
        <v>10714</v>
      </c>
      <c r="AF15" s="44"/>
      <c r="AG15" s="44"/>
      <c r="AH15" s="44"/>
      <c r="AI15" s="44"/>
      <c r="AJ15" s="26"/>
      <c r="AK15" s="10">
        <v>60604.227593000003</v>
      </c>
      <c r="AL15" s="10">
        <v>52770.122352999999</v>
      </c>
      <c r="AM15" s="18"/>
    </row>
    <row r="16" spans="1:39" x14ac:dyDescent="0.25">
      <c r="A16" s="12">
        <v>40969</v>
      </c>
      <c r="B16" s="44"/>
      <c r="C16" s="18"/>
      <c r="D16" s="10"/>
      <c r="E16" s="1">
        <f>0.75*E15+0.25*E19</f>
        <v>7317517.7500000009</v>
      </c>
      <c r="F16" s="1">
        <f>0.75*F15+0.25*F19</f>
        <v>7301845.9617422922</v>
      </c>
      <c r="H16" s="1">
        <f>0.75*H15+0.25*H19</f>
        <v>2682811</v>
      </c>
      <c r="I16" s="1">
        <f>0.75*I15+0.25*I19</f>
        <v>3.5312549999999998E-2</v>
      </c>
      <c r="J16" s="30">
        <v>115.95979076479099</v>
      </c>
      <c r="K16" s="28"/>
      <c r="L16" s="10"/>
      <c r="M16" s="16"/>
      <c r="N16" s="16"/>
      <c r="O16" s="45">
        <v>2.4485887878787902</v>
      </c>
      <c r="P16" s="2"/>
      <c r="Q16" s="10">
        <v>37101.251647158198</v>
      </c>
      <c r="R16" s="10">
        <v>1</v>
      </c>
      <c r="S16" s="21">
        <v>3.6724999999999999</v>
      </c>
      <c r="T16" s="21">
        <v>102.259313530833</v>
      </c>
      <c r="U16" s="44"/>
      <c r="V16" s="11">
        <v>101.30289</v>
      </c>
      <c r="W16" s="11"/>
      <c r="X16" s="21">
        <f>Y16-AD16</f>
        <v>21168.100000000006</v>
      </c>
      <c r="Y16" s="18">
        <f>Govt_fromXML!D14</f>
        <v>87702.3</v>
      </c>
      <c r="Z16" s="18">
        <f>Govt_fromXML!E14</f>
        <v>74908.3</v>
      </c>
      <c r="AA16" s="10">
        <f>Govt_fromXML!F14</f>
        <v>12794</v>
      </c>
      <c r="AB16" s="16"/>
      <c r="AC16" s="16">
        <v>18</v>
      </c>
      <c r="AD16" s="18">
        <f>Govt_fromXML!H14</f>
        <v>66534.2</v>
      </c>
      <c r="AE16" s="44">
        <v>10703</v>
      </c>
      <c r="AF16" s="44"/>
      <c r="AG16" s="44"/>
      <c r="AH16" s="44"/>
      <c r="AI16" s="44">
        <f>Govt_fromXML!I14</f>
        <v>6767.3</v>
      </c>
      <c r="AJ16" s="26"/>
      <c r="AK16" s="10">
        <v>66431.726269000006</v>
      </c>
      <c r="AL16" s="10">
        <v>62024.148480999997</v>
      </c>
      <c r="AM16" s="47">
        <v>123.703</v>
      </c>
    </row>
    <row r="17" spans="1:39" x14ac:dyDescent="0.25">
      <c r="A17" s="12">
        <v>41061</v>
      </c>
      <c r="B17" s="44"/>
      <c r="C17" s="18"/>
      <c r="D17" s="10"/>
      <c r="E17" s="1">
        <f>0.5*E15+0.5*E19</f>
        <v>7391447.5</v>
      </c>
      <c r="F17" s="1">
        <f>0.5*F15+0.5*F19</f>
        <v>7329464.3707181867</v>
      </c>
      <c r="H17" s="1">
        <f>0.5*H15+0.5*H19</f>
        <v>2650806</v>
      </c>
      <c r="I17" s="1">
        <f>0.5*I15+0.5*I19</f>
        <v>3.5506499999999996E-2</v>
      </c>
      <c r="J17" s="30">
        <v>106.528702553485</v>
      </c>
      <c r="K17" s="28"/>
      <c r="L17" s="10"/>
      <c r="M17" s="16"/>
      <c r="N17" s="16"/>
      <c r="O17" s="45">
        <v>2.2800162337662302</v>
      </c>
      <c r="P17" s="2"/>
      <c r="Q17" s="10">
        <v>33863.187732157239</v>
      </c>
      <c r="R17" s="10">
        <v>1</v>
      </c>
      <c r="S17" s="21">
        <v>3.6724999999999999</v>
      </c>
      <c r="T17" s="21">
        <v>104.618509276686</v>
      </c>
      <c r="U17" s="44"/>
      <c r="V17" s="11">
        <v>101.26085999999999</v>
      </c>
      <c r="W17" s="11"/>
      <c r="X17" s="21">
        <f t="shared" ref="X17:X65" si="0">Y17-AD17</f>
        <v>21276.599999999991</v>
      </c>
      <c r="Y17" s="18">
        <f>Govt_fromXML!D15</f>
        <v>99144.7</v>
      </c>
      <c r="Z17" s="18">
        <f>Govt_fromXML!E15</f>
        <v>82902.7</v>
      </c>
      <c r="AA17" s="10">
        <f>Govt_fromXML!F15</f>
        <v>16242</v>
      </c>
      <c r="AB17" s="16"/>
      <c r="AC17" s="16">
        <v>18</v>
      </c>
      <c r="AD17" s="18">
        <f>Govt_fromXML!H15</f>
        <v>77868.100000000006</v>
      </c>
      <c r="AE17" s="44">
        <v>10709</v>
      </c>
      <c r="AF17" s="44"/>
      <c r="AG17" s="44"/>
      <c r="AH17" s="44"/>
      <c r="AI17" s="44">
        <f>Govt_fromXML!I15</f>
        <v>11015.5</v>
      </c>
      <c r="AJ17" s="26"/>
      <c r="AK17" s="10">
        <v>74910.516657999993</v>
      </c>
      <c r="AL17" s="10">
        <v>64321.402473000002</v>
      </c>
      <c r="AM17" s="47">
        <v>117.75700000000001</v>
      </c>
    </row>
    <row r="18" spans="1:39" x14ac:dyDescent="0.25">
      <c r="A18" s="12">
        <v>41153</v>
      </c>
      <c r="B18" s="44"/>
      <c r="C18" s="18"/>
      <c r="D18" s="10"/>
      <c r="E18" s="1">
        <f>0.25*E15+0.75*E19</f>
        <v>7465377.2499999991</v>
      </c>
      <c r="F18" s="1">
        <f>0.25*F15+0.75*F19</f>
        <v>7357082.7796940804</v>
      </c>
      <c r="H18" s="1">
        <f>0.25*H15+0.75*H19</f>
        <v>2618801</v>
      </c>
      <c r="I18" s="1">
        <f>0.25*I15+0.75*I19</f>
        <v>3.5700450000000002E-2</v>
      </c>
      <c r="J18" s="30">
        <v>106.590942687747</v>
      </c>
      <c r="K18" s="28"/>
      <c r="L18" s="10"/>
      <c r="M18" s="16"/>
      <c r="N18" s="16"/>
      <c r="O18" s="45">
        <v>2.8822192837165401</v>
      </c>
      <c r="P18" s="2"/>
      <c r="Q18" s="10">
        <v>36073.631474625123</v>
      </c>
      <c r="R18" s="10">
        <v>1</v>
      </c>
      <c r="S18" s="21">
        <v>3.6724999999999999</v>
      </c>
      <c r="T18" s="21">
        <v>105.4132025855</v>
      </c>
      <c r="U18" s="44"/>
      <c r="V18" s="11">
        <v>101.65312</v>
      </c>
      <c r="W18" s="11"/>
      <c r="X18" s="21">
        <f t="shared" si="0"/>
        <v>23679.099999999991</v>
      </c>
      <c r="Y18" s="18">
        <f>Govt_fromXML!D16</f>
        <v>90615.7</v>
      </c>
      <c r="Z18" s="18">
        <f>Govt_fromXML!E16</f>
        <v>71382.7</v>
      </c>
      <c r="AA18" s="10">
        <f>Govt_fromXML!F16</f>
        <v>19233</v>
      </c>
      <c r="AB18" s="16"/>
      <c r="AC18" s="16">
        <v>18</v>
      </c>
      <c r="AD18" s="18">
        <f>Govt_fromXML!H16</f>
        <v>66936.600000000006</v>
      </c>
      <c r="AE18" s="44">
        <v>9713</v>
      </c>
      <c r="AF18" s="44"/>
      <c r="AG18" s="44"/>
      <c r="AH18" s="44"/>
      <c r="AI18" s="44">
        <f>Govt_fromXML!I16</f>
        <v>7344.2</v>
      </c>
      <c r="AJ18" s="26"/>
      <c r="AK18" s="10">
        <v>73122.104676000003</v>
      </c>
      <c r="AL18" s="10">
        <v>71579.401712999999</v>
      </c>
      <c r="AM18" s="47">
        <v>116.279</v>
      </c>
    </row>
    <row r="19" spans="1:39" x14ac:dyDescent="0.25">
      <c r="A19" s="12">
        <v>41244</v>
      </c>
      <c r="B19" s="44"/>
      <c r="C19" s="18"/>
      <c r="D19" s="10"/>
      <c r="E19" s="1">
        <f>Raw_PreInterpolation!B19</f>
        <v>7539306.9999999991</v>
      </c>
      <c r="F19" s="1">
        <f>Raw_PreInterpolation!C19</f>
        <v>7384701.1886699749</v>
      </c>
      <c r="H19" s="1">
        <f>Raw_PreInterpolation!E19</f>
        <v>2586796</v>
      </c>
      <c r="I19" s="1">
        <f>Raw_PreInterpolation!F19</f>
        <v>3.58944E-2</v>
      </c>
      <c r="J19" s="30">
        <v>107.310010038271</v>
      </c>
      <c r="K19" s="28"/>
      <c r="L19" s="10"/>
      <c r="M19" s="16"/>
      <c r="N19" s="16"/>
      <c r="O19" s="45">
        <v>3.3989551449275401</v>
      </c>
      <c r="P19" s="2"/>
      <c r="Q19" s="10">
        <v>36229.463103576047</v>
      </c>
      <c r="R19" s="10">
        <v>1</v>
      </c>
      <c r="S19" s="21">
        <v>3.6724999999999999</v>
      </c>
      <c r="T19" s="21">
        <v>104.36707624128699</v>
      </c>
      <c r="U19" s="44"/>
      <c r="V19" s="11">
        <v>101.96484</v>
      </c>
      <c r="W19" s="11"/>
      <c r="X19" s="21">
        <f t="shared" si="0"/>
        <v>16366.899999999994</v>
      </c>
      <c r="Y19" s="18">
        <f>Govt_fromXML!D17</f>
        <v>101777.7</v>
      </c>
      <c r="Z19" s="18">
        <f>Govt_fromXML!E17</f>
        <v>73100.3</v>
      </c>
      <c r="AA19" s="10">
        <f>Govt_fromXML!F17</f>
        <v>28677.399999999994</v>
      </c>
      <c r="AB19" s="16"/>
      <c r="AC19" s="16">
        <v>18</v>
      </c>
      <c r="AD19" s="18">
        <f>Govt_fromXML!H17</f>
        <v>85410.8</v>
      </c>
      <c r="AE19" s="44">
        <v>9694</v>
      </c>
      <c r="AF19" s="44"/>
      <c r="AG19" s="44"/>
      <c r="AH19" s="44"/>
      <c r="AI19" s="44">
        <f>Govt_fromXML!I17</f>
        <v>6028.1</v>
      </c>
      <c r="AJ19" s="26"/>
      <c r="AK19" s="10">
        <v>68734.006215999994</v>
      </c>
      <c r="AL19" s="10">
        <v>70430.059846999997</v>
      </c>
      <c r="AM19" s="47">
        <v>116.289</v>
      </c>
    </row>
    <row r="20" spans="1:39" x14ac:dyDescent="0.25">
      <c r="A20" s="12">
        <v>41334</v>
      </c>
      <c r="B20" s="44"/>
      <c r="C20" s="18"/>
      <c r="D20" s="10"/>
      <c r="E20" s="1">
        <f>0.75*E19+0.25*E23</f>
        <v>7616168.9999999991</v>
      </c>
      <c r="F20" s="1">
        <f>0.75*F19+0.25*F23</f>
        <v>7412743.562442597</v>
      </c>
      <c r="H20" s="1">
        <f>0.75*H19+0.25*H23</f>
        <v>2574970</v>
      </c>
      <c r="I20" s="1">
        <f>0.75*I19+0.25*I23</f>
        <v>3.60445E-2</v>
      </c>
      <c r="J20" s="30">
        <v>108.337435817805</v>
      </c>
      <c r="K20" s="28"/>
      <c r="M20" s="16"/>
      <c r="N20" s="16"/>
      <c r="O20" s="45">
        <v>3.4761190476190502</v>
      </c>
      <c r="P20" s="2"/>
      <c r="Q20" s="10">
        <v>36157.474860395945</v>
      </c>
      <c r="R20" s="10">
        <v>1</v>
      </c>
      <c r="S20" s="21">
        <v>3.6724999999999999</v>
      </c>
      <c r="T20" s="21">
        <v>104.78842601656</v>
      </c>
      <c r="U20" s="44"/>
      <c r="V20" s="11">
        <v>102.03839000000001</v>
      </c>
      <c r="W20" s="11"/>
      <c r="X20" s="21">
        <f t="shared" si="0"/>
        <v>21822.599999999991</v>
      </c>
      <c r="Y20" s="18">
        <f>Govt_fromXML!D18</f>
        <v>97219.4</v>
      </c>
      <c r="Z20" s="18">
        <f>Govt_fromXML!E18</f>
        <v>80061.100000000006</v>
      </c>
      <c r="AA20" s="10">
        <f>Govt_fromXML!F18</f>
        <v>17158.299999999988</v>
      </c>
      <c r="AB20" s="16"/>
      <c r="AC20" s="16">
        <v>18</v>
      </c>
      <c r="AD20" s="18">
        <f>Govt_fromXML!H18</f>
        <v>75396.800000000003</v>
      </c>
      <c r="AE20" s="44">
        <v>9679</v>
      </c>
      <c r="AF20" s="44"/>
      <c r="AG20" s="44"/>
      <c r="AH20" s="44"/>
      <c r="AI20" s="44">
        <f>Govt_fromXML!I18</f>
        <v>1323.9</v>
      </c>
      <c r="AJ20" s="44"/>
      <c r="AK20" s="26">
        <v>69678.807518999994</v>
      </c>
      <c r="AL20" s="10">
        <v>55954.741265999997</v>
      </c>
      <c r="AM20" s="47">
        <v>115.974</v>
      </c>
    </row>
    <row r="21" spans="1:39" x14ac:dyDescent="0.25">
      <c r="A21" s="12">
        <v>41426</v>
      </c>
      <c r="B21" s="44"/>
      <c r="C21" s="18"/>
      <c r="D21" s="10"/>
      <c r="E21" s="1">
        <f>0.5*E19+0.5*E23</f>
        <v>7693031</v>
      </c>
      <c r="F21" s="1">
        <f>0.5*F19+0.5*F23</f>
        <v>7440785.93621522</v>
      </c>
      <c r="H21" s="1">
        <f>0.5*H19+0.5*H23</f>
        <v>2563144</v>
      </c>
      <c r="I21" s="1">
        <f>0.5*I19+0.5*I23</f>
        <v>3.61946E-2</v>
      </c>
      <c r="J21" s="30">
        <v>100.800746376812</v>
      </c>
      <c r="K21" s="28"/>
      <c r="M21" s="16"/>
      <c r="N21" s="16"/>
      <c r="O21" s="45">
        <v>4.0139038208168598</v>
      </c>
      <c r="P21" s="2"/>
      <c r="Q21" s="10">
        <v>33727.474826331505</v>
      </c>
      <c r="R21" s="10">
        <v>1</v>
      </c>
      <c r="S21" s="21">
        <v>3.6724999999999999</v>
      </c>
      <c r="T21" s="21">
        <v>105.95277346906001</v>
      </c>
      <c r="U21" s="44"/>
      <c r="V21" s="11">
        <v>102.31507000000001</v>
      </c>
      <c r="W21" s="11"/>
      <c r="X21" s="21">
        <f t="shared" si="0"/>
        <v>30479.099999999991</v>
      </c>
      <c r="Y21" s="18">
        <f>Govt_fromXML!D19</f>
        <v>108809.9</v>
      </c>
      <c r="Z21" s="18">
        <f>Govt_fromXML!E19</f>
        <v>78150.3</v>
      </c>
      <c r="AA21" s="10">
        <f>Govt_fromXML!F19</f>
        <v>30659.599999999991</v>
      </c>
      <c r="AB21" s="16"/>
      <c r="AC21" s="16">
        <v>18</v>
      </c>
      <c r="AD21" s="18">
        <f>Govt_fromXML!H19</f>
        <v>78330.8</v>
      </c>
      <c r="AE21" s="44">
        <v>7902</v>
      </c>
      <c r="AF21" s="44"/>
      <c r="AG21" s="44"/>
      <c r="AH21" s="44"/>
      <c r="AI21" s="44">
        <f>Govt_fromXML!I19</f>
        <v>9398.7000000000007</v>
      </c>
      <c r="AJ21" s="44"/>
      <c r="AK21" s="26">
        <v>67369.775756000003</v>
      </c>
      <c r="AL21" s="10">
        <v>50223.910773000003</v>
      </c>
      <c r="AM21" s="47">
        <v>113.997</v>
      </c>
    </row>
    <row r="22" spans="1:39" x14ac:dyDescent="0.25">
      <c r="A22" s="12">
        <v>41518</v>
      </c>
      <c r="B22" s="44"/>
      <c r="C22" s="18"/>
      <c r="D22" s="10"/>
      <c r="E22" s="1">
        <f>0.25*E19+0.75*E23</f>
        <v>7769893</v>
      </c>
      <c r="F22" s="1">
        <f>0.25*F19+0.75*F23</f>
        <v>7468828.3099878421</v>
      </c>
      <c r="H22" s="1">
        <f>0.25*H19+0.75*H23</f>
        <v>2551318</v>
      </c>
      <c r="I22" s="1">
        <f>0.25*I19+0.75*I23</f>
        <v>3.6344700000000001E-2</v>
      </c>
      <c r="J22" s="30">
        <v>106.32462293744901</v>
      </c>
      <c r="K22" s="28"/>
      <c r="M22" s="16"/>
      <c r="N22" s="16"/>
      <c r="O22" s="45">
        <v>3.5570101637492901</v>
      </c>
      <c r="P22" s="2"/>
      <c r="Q22" s="10">
        <v>36416.694092601079</v>
      </c>
      <c r="R22" s="10">
        <v>1</v>
      </c>
      <c r="S22" s="21">
        <v>3.6724999999999999</v>
      </c>
      <c r="T22" s="21">
        <v>113.405691322282</v>
      </c>
      <c r="U22" s="44"/>
      <c r="V22" s="11">
        <v>102.9385</v>
      </c>
      <c r="W22" s="11"/>
      <c r="X22" s="21">
        <f t="shared" si="0"/>
        <v>12238.900000000009</v>
      </c>
      <c r="Y22" s="18">
        <f>Govt_fromXML!D20</f>
        <v>96630.6</v>
      </c>
      <c r="Z22" s="18">
        <f>Govt_fromXML!E20</f>
        <v>78997.899999999994</v>
      </c>
      <c r="AA22" s="10">
        <f>Govt_fromXML!F20</f>
        <v>17632.700000000012</v>
      </c>
      <c r="AB22" s="16"/>
      <c r="AC22" s="16">
        <v>18</v>
      </c>
      <c r="AD22" s="18">
        <f>Govt_fromXML!H20</f>
        <v>84391.7</v>
      </c>
      <c r="AE22" s="44">
        <v>7904</v>
      </c>
      <c r="AF22" s="44"/>
      <c r="AG22" s="44"/>
      <c r="AH22" s="44"/>
      <c r="AI22" s="44">
        <f>Govt_fromXML!I20</f>
        <v>22311.200000000001</v>
      </c>
      <c r="AJ22" s="44"/>
      <c r="AK22" s="26">
        <v>66749.682084</v>
      </c>
      <c r="AL22" s="10">
        <v>44459.406772000002</v>
      </c>
      <c r="AM22" s="47">
        <v>117.316</v>
      </c>
    </row>
    <row r="23" spans="1:39" x14ac:dyDescent="0.25">
      <c r="A23" s="12">
        <v>41609</v>
      </c>
      <c r="B23" s="44"/>
      <c r="C23" s="18"/>
      <c r="D23" s="10"/>
      <c r="E23" s="1">
        <f>Raw_PreInterpolation!B23</f>
        <v>7846755</v>
      </c>
      <c r="F23" s="1">
        <f>Raw_PreInterpolation!C23</f>
        <v>7496870.6837604642</v>
      </c>
      <c r="H23" s="1">
        <f>Raw_PreInterpolation!E23</f>
        <v>2539492</v>
      </c>
      <c r="I23" s="1">
        <f>Raw_PreInterpolation!F23</f>
        <v>3.6494800000000001E-2</v>
      </c>
      <c r="J23" s="30">
        <v>106.952786561265</v>
      </c>
      <c r="K23" s="28"/>
      <c r="M23" s="16"/>
      <c r="N23" s="16"/>
      <c r="O23" s="45">
        <v>3.8634274421230899</v>
      </c>
      <c r="P23" s="2"/>
      <c r="Q23" s="10">
        <v>34624.626014747271</v>
      </c>
      <c r="R23" s="10">
        <v>1</v>
      </c>
      <c r="S23" s="21">
        <v>3.6724999999999999</v>
      </c>
      <c r="T23" s="21">
        <v>112.75602697798099</v>
      </c>
      <c r="U23" s="44"/>
      <c r="V23" s="11">
        <v>103.36229</v>
      </c>
      <c r="W23" s="11"/>
      <c r="X23" s="21">
        <f t="shared" si="0"/>
        <v>7266.5</v>
      </c>
      <c r="Y23" s="18">
        <f>Govt_fromXML!D21</f>
        <v>109412.2</v>
      </c>
      <c r="Z23" s="18">
        <f>Govt_fromXML!E21</f>
        <v>81843.100000000006</v>
      </c>
      <c r="AA23" s="10">
        <f>Govt_fromXML!F21</f>
        <v>27569.099999999991</v>
      </c>
      <c r="AB23" s="16"/>
      <c r="AC23" s="16">
        <v>18</v>
      </c>
      <c r="AD23" s="18">
        <f>Govt_fromXML!H21</f>
        <v>102145.7</v>
      </c>
      <c r="AE23" s="44">
        <v>7893</v>
      </c>
      <c r="AF23" s="44"/>
      <c r="AG23" s="44"/>
      <c r="AH23" s="44"/>
      <c r="AI23" s="44">
        <f>Govt_fromXML!I21</f>
        <v>471.6</v>
      </c>
      <c r="AJ23" s="44"/>
      <c r="AK23" s="26">
        <v>66528.869584</v>
      </c>
      <c r="AL23" s="10">
        <v>52738.850491999998</v>
      </c>
      <c r="AM23" s="47">
        <v>122.31699999999999</v>
      </c>
    </row>
    <row r="24" spans="1:39" x14ac:dyDescent="0.25">
      <c r="A24" s="12">
        <v>41699</v>
      </c>
      <c r="B24" s="44"/>
      <c r="C24" s="18"/>
      <c r="D24" s="10"/>
      <c r="E24" s="1">
        <f>0.75*E23+0.25*E27</f>
        <v>7953097.25</v>
      </c>
      <c r="F24" s="1">
        <f>0.75*F23+0.25*F27</f>
        <v>7524062.8419106063</v>
      </c>
      <c r="H24" s="1">
        <f>0.75*H23+0.25*H27</f>
        <v>2785853.5</v>
      </c>
      <c r="I24" s="1">
        <f>0.75*I23+0.25*I27</f>
        <v>3.6605499999999999E-2</v>
      </c>
      <c r="J24" s="30">
        <v>104.45687060041401</v>
      </c>
      <c r="K24" s="28"/>
      <c r="L24" s="2"/>
      <c r="M24" s="16"/>
      <c r="N24" s="16"/>
      <c r="O24" s="45">
        <v>4.7255075914423701</v>
      </c>
      <c r="P24" s="2"/>
      <c r="Q24" s="10">
        <v>35202.557368495349</v>
      </c>
      <c r="R24" s="10">
        <v>1</v>
      </c>
      <c r="S24" s="21">
        <v>3.6724999999999999</v>
      </c>
      <c r="T24" s="21">
        <v>113.227673389505</v>
      </c>
      <c r="U24" s="44"/>
      <c r="V24" s="11">
        <v>103.75454999999999</v>
      </c>
      <c r="W24" s="11"/>
      <c r="X24" s="21">
        <f t="shared" si="0"/>
        <v>-7324.9000000000087</v>
      </c>
      <c r="Y24" s="18">
        <f>Govt_fromXML!D22</f>
        <v>90240.7</v>
      </c>
      <c r="Z24" s="18">
        <f>Govt_fromXML!E22</f>
        <v>68110.3</v>
      </c>
      <c r="AA24" s="10">
        <f>Govt_fromXML!F22</f>
        <v>22130.399999999994</v>
      </c>
      <c r="AB24" s="16"/>
      <c r="AC24" s="16">
        <v>18</v>
      </c>
      <c r="AD24" s="18">
        <f>Govt_fromXML!H22</f>
        <v>97565.6</v>
      </c>
      <c r="AE24" s="44">
        <v>7895</v>
      </c>
      <c r="AF24" s="44"/>
      <c r="AG24" s="44"/>
      <c r="AH24" s="44"/>
      <c r="AI24" s="44">
        <f>Govt_fromXML!I22</f>
        <v>5477.7</v>
      </c>
      <c r="AJ24" s="44"/>
      <c r="AK24" s="26">
        <v>63578.123103999998</v>
      </c>
      <c r="AL24" s="10">
        <v>49005.378879000004</v>
      </c>
      <c r="AM24" s="47">
        <v>116.28</v>
      </c>
    </row>
    <row r="25" spans="1:39" x14ac:dyDescent="0.25">
      <c r="A25" s="12">
        <v>41791</v>
      </c>
      <c r="B25" s="44"/>
      <c r="C25" s="18"/>
      <c r="D25" s="10"/>
      <c r="E25" s="1">
        <f>0.5*E23+0.5*E27</f>
        <v>8059439.5</v>
      </c>
      <c r="F25" s="1">
        <f>0.5*F23+0.5*F27</f>
        <v>7551255.0000607474</v>
      </c>
      <c r="H25" s="1">
        <f>0.5*H23+0.5*H27</f>
        <v>3032215</v>
      </c>
      <c r="I25" s="1">
        <f>0.5*I23+0.5*I27</f>
        <v>3.6716200000000004E-2</v>
      </c>
      <c r="J25" s="30">
        <v>106.174365079365</v>
      </c>
      <c r="K25" s="28"/>
      <c r="L25" s="2"/>
      <c r="M25" s="16"/>
      <c r="N25" s="16"/>
      <c r="O25" s="45">
        <v>4.5786868686868702</v>
      </c>
      <c r="P25" s="2"/>
      <c r="Q25" s="10">
        <v>36191.925763732586</v>
      </c>
      <c r="R25" s="10">
        <v>1</v>
      </c>
      <c r="S25" s="21">
        <v>3.6724999999999999</v>
      </c>
      <c r="T25" s="21">
        <v>112.559747374287</v>
      </c>
      <c r="U25" s="44"/>
      <c r="V25" s="11">
        <v>104.49356</v>
      </c>
      <c r="W25" s="11"/>
      <c r="X25" s="21">
        <f t="shared" si="0"/>
        <v>14143.600000000006</v>
      </c>
      <c r="Y25" s="18">
        <f>Govt_fromXML!D23</f>
        <v>98130</v>
      </c>
      <c r="Z25" s="18">
        <f>Govt_fromXML!E23</f>
        <v>67824.899999999994</v>
      </c>
      <c r="AA25" s="10">
        <f>Govt_fromXML!F23</f>
        <v>30305.100000000006</v>
      </c>
      <c r="AB25" s="16"/>
      <c r="AC25" s="16">
        <v>18</v>
      </c>
      <c r="AD25" s="18">
        <f>Govt_fromXML!H23</f>
        <v>83986.4</v>
      </c>
      <c r="AE25" s="44">
        <v>4856</v>
      </c>
      <c r="AF25" s="44"/>
      <c r="AG25" s="44"/>
      <c r="AH25" s="44"/>
      <c r="AI25" s="44">
        <f>Govt_fromXML!I23</f>
        <v>13698.5</v>
      </c>
      <c r="AJ25" s="44"/>
      <c r="AK25" s="26">
        <v>64026.551477000001</v>
      </c>
      <c r="AL25" s="10">
        <v>48708.296015</v>
      </c>
      <c r="AM25" s="47">
        <v>116.67</v>
      </c>
    </row>
    <row r="26" spans="1:39" x14ac:dyDescent="0.25">
      <c r="A26" s="12">
        <v>41883</v>
      </c>
      <c r="B26" s="44"/>
      <c r="C26" s="18"/>
      <c r="D26" s="10"/>
      <c r="E26" s="1">
        <f>0.25*E23+0.75*E27</f>
        <v>8165781.75</v>
      </c>
      <c r="F26" s="1">
        <f>0.25*F23+0.75*F27</f>
        <v>7578447.1582108885</v>
      </c>
      <c r="H26" s="1">
        <f>0.25*H23+0.75*H27</f>
        <v>3278576.5</v>
      </c>
      <c r="I26" s="1">
        <f>0.25*I23+0.75*I27</f>
        <v>3.6826900000000003E-2</v>
      </c>
      <c r="J26" s="30">
        <v>101.31530710835101</v>
      </c>
      <c r="K26" s="28"/>
      <c r="L26" s="2"/>
      <c r="M26" s="16"/>
      <c r="N26" s="16"/>
      <c r="O26" s="45">
        <v>3.9557167952820098</v>
      </c>
      <c r="P26" s="2"/>
      <c r="Q26" s="10">
        <v>36560.261043428087</v>
      </c>
      <c r="R26" s="10">
        <v>1</v>
      </c>
      <c r="S26" s="21">
        <v>3.6724999999999999</v>
      </c>
      <c r="T26" s="21">
        <v>114.109921147085</v>
      </c>
      <c r="U26" s="44"/>
      <c r="V26" s="11">
        <v>105.56528</v>
      </c>
      <c r="W26" s="11"/>
      <c r="X26" s="21">
        <f t="shared" si="0"/>
        <v>12102.399999999994</v>
      </c>
      <c r="Y26" s="18">
        <f>Govt_fromXML!D24</f>
        <v>94533</v>
      </c>
      <c r="Z26" s="18">
        <f>Govt_fromXML!E24</f>
        <v>75508.7</v>
      </c>
      <c r="AA26" s="10">
        <f>Govt_fromXML!F24</f>
        <v>19024.300000000003</v>
      </c>
      <c r="AB26" s="16"/>
      <c r="AC26" s="16">
        <v>18</v>
      </c>
      <c r="AD26" s="18">
        <f>Govt_fromXML!H24</f>
        <v>82430.600000000006</v>
      </c>
      <c r="AE26" s="44">
        <v>5598</v>
      </c>
      <c r="AF26" s="44"/>
      <c r="AG26" s="44"/>
      <c r="AH26" s="44"/>
      <c r="AI26" s="44">
        <f>Govt_fromXML!I24</f>
        <v>9517.6</v>
      </c>
      <c r="AJ26" s="44"/>
      <c r="AK26" s="26">
        <v>67820.543101000003</v>
      </c>
      <c r="AL26" s="10">
        <v>50005.890638999997</v>
      </c>
      <c r="AM26" s="47">
        <v>117.247</v>
      </c>
    </row>
    <row r="27" spans="1:39" x14ac:dyDescent="0.25">
      <c r="A27" s="12">
        <v>41974</v>
      </c>
      <c r="B27" s="44"/>
      <c r="C27" s="18"/>
      <c r="D27" s="10"/>
      <c r="E27" s="1">
        <f>Raw_PreInterpolation!B27</f>
        <v>8272124</v>
      </c>
      <c r="F27" s="1">
        <f>Raw_PreInterpolation!C27</f>
        <v>7605639.3163610306</v>
      </c>
      <c r="H27" s="1">
        <f>Raw_PreInterpolation!E27</f>
        <v>3524938</v>
      </c>
      <c r="I27" s="1">
        <f>Raw_PreInterpolation!F27</f>
        <v>3.6937600000000001E-2</v>
      </c>
      <c r="J27" s="30">
        <v>74.107659420289806</v>
      </c>
      <c r="K27" s="28"/>
      <c r="L27" s="2"/>
      <c r="M27" s="16"/>
      <c r="N27" s="16"/>
      <c r="O27" s="45">
        <v>3.8424420289855101</v>
      </c>
      <c r="P27" s="2"/>
      <c r="Q27" s="10">
        <v>26772.008717794801</v>
      </c>
      <c r="R27" s="10">
        <v>1</v>
      </c>
      <c r="S27" s="21">
        <v>3.6724999999999999</v>
      </c>
      <c r="T27" s="21">
        <v>117.58375890514</v>
      </c>
      <c r="U27" s="44"/>
      <c r="V27" s="11">
        <v>106.4759</v>
      </c>
      <c r="W27" s="11"/>
      <c r="X27" s="21">
        <f t="shared" si="0"/>
        <v>-12991</v>
      </c>
      <c r="Y27" s="18">
        <f>Govt_fromXML!D25</f>
        <v>97751.6</v>
      </c>
      <c r="Z27" s="18">
        <f>Govt_fromXML!E25</f>
        <v>68444.2</v>
      </c>
      <c r="AA27" s="10">
        <f>Govt_fromXML!F25</f>
        <v>29307.400000000009</v>
      </c>
      <c r="AB27" s="16"/>
      <c r="AC27" s="16">
        <v>18</v>
      </c>
      <c r="AD27" s="18">
        <f>Govt_fromXML!H25</f>
        <v>110742.6</v>
      </c>
      <c r="AE27" s="44">
        <v>5583</v>
      </c>
      <c r="AF27" s="44"/>
      <c r="AG27" s="44"/>
      <c r="AH27" s="44"/>
      <c r="AI27" s="44">
        <f>Govt_fromXML!I25</f>
        <v>11192.2</v>
      </c>
      <c r="AJ27" s="44"/>
      <c r="AK27" s="26">
        <v>59344.651352000001</v>
      </c>
      <c r="AL27" s="10">
        <v>58269.957166</v>
      </c>
      <c r="AM27" s="47">
        <v>115.955</v>
      </c>
    </row>
    <row r="28" spans="1:39" x14ac:dyDescent="0.25">
      <c r="A28" s="12">
        <v>42064</v>
      </c>
      <c r="B28" s="44"/>
      <c r="C28" s="18"/>
      <c r="D28" s="10"/>
      <c r="E28" s="1">
        <f>0.75*E27+0.25*E31</f>
        <v>8388680.5</v>
      </c>
      <c r="F28" s="1">
        <f>0.75*F27+0.25*F31</f>
        <v>7632222.4139877418</v>
      </c>
      <c r="H28" s="1">
        <f>0.75*H27+0.25*H31</f>
        <v>3653617.75</v>
      </c>
      <c r="I28" s="1">
        <f>0.75*I27+0.25*I31</f>
        <v>3.7044025000000001E-2</v>
      </c>
      <c r="J28" s="30">
        <v>52.243030303030302</v>
      </c>
      <c r="K28" s="28"/>
      <c r="L28" s="2"/>
      <c r="M28" s="16"/>
      <c r="N28" s="16"/>
      <c r="O28" s="45">
        <v>2.8130757575757599</v>
      </c>
      <c r="P28" s="2"/>
      <c r="Q28" s="10">
        <v>18952.460861152445</v>
      </c>
      <c r="R28" s="10">
        <v>1</v>
      </c>
      <c r="S28" s="21">
        <v>3.6724999999999999</v>
      </c>
      <c r="T28" s="21">
        <v>121.93833300933299</v>
      </c>
      <c r="U28" s="44"/>
      <c r="V28" s="11">
        <v>107.76478</v>
      </c>
      <c r="W28" s="11"/>
      <c r="X28" s="21">
        <f t="shared" si="0"/>
        <v>-23141.800000000003</v>
      </c>
      <c r="Y28" s="18">
        <f>Govt_fromXML!D26</f>
        <v>59521.5</v>
      </c>
      <c r="Z28" s="18">
        <f>Govt_fromXML!E26</f>
        <v>39462.699999999997</v>
      </c>
      <c r="AA28" s="10">
        <f>Govt_fromXML!F26</f>
        <v>20058.800000000003</v>
      </c>
      <c r="AB28" s="16"/>
      <c r="AC28" s="16">
        <v>18</v>
      </c>
      <c r="AD28" s="18">
        <f>Govt_fromXML!H26</f>
        <v>82663.3</v>
      </c>
      <c r="AE28" s="44">
        <v>6497</v>
      </c>
      <c r="AF28" s="44"/>
      <c r="AG28" s="44"/>
      <c r="AH28" s="44"/>
      <c r="AI28" s="44">
        <f>Govt_fromXML!I26</f>
        <v>6640.8</v>
      </c>
      <c r="AJ28" s="44"/>
      <c r="AK28" s="26">
        <v>47203.568657999997</v>
      </c>
      <c r="AL28" s="10">
        <v>50929.114982999999</v>
      </c>
      <c r="AM28" s="47">
        <v>97.203000000000003</v>
      </c>
    </row>
    <row r="29" spans="1:39" x14ac:dyDescent="0.25">
      <c r="A29" s="12">
        <v>42156</v>
      </c>
      <c r="B29" s="44"/>
      <c r="C29" s="18"/>
      <c r="D29" s="10"/>
      <c r="E29" s="1">
        <f>0.5*E27+0.5*E31</f>
        <v>8505237</v>
      </c>
      <c r="F29" s="1">
        <f>0.5*F27+0.5*F31</f>
        <v>7658805.511614454</v>
      </c>
      <c r="H29" s="1">
        <f>0.5*H27+0.5*H31</f>
        <v>3782297.5</v>
      </c>
      <c r="I29" s="1">
        <f>0.5*I27+0.5*I31</f>
        <v>3.7150450000000002E-2</v>
      </c>
      <c r="J29" s="30">
        <v>61.136334776334799</v>
      </c>
      <c r="K29" s="28"/>
      <c r="L29" s="2"/>
      <c r="M29" s="16"/>
      <c r="N29" s="16"/>
      <c r="O29" s="45">
        <v>2.7408730158730199</v>
      </c>
      <c r="P29" s="2"/>
      <c r="Q29" s="10">
        <v>22710.00944771017</v>
      </c>
      <c r="R29" s="10">
        <v>1</v>
      </c>
      <c r="S29" s="21">
        <v>3.6724999999999999</v>
      </c>
      <c r="T29" s="21">
        <v>123.185847780305</v>
      </c>
      <c r="U29" s="44"/>
      <c r="V29" s="11">
        <v>108.94859</v>
      </c>
      <c r="W29" s="11"/>
      <c r="X29" s="21">
        <f t="shared" si="0"/>
        <v>-2350</v>
      </c>
      <c r="Y29" s="18">
        <f>Govt_fromXML!D27</f>
        <v>84232</v>
      </c>
      <c r="Z29" s="18">
        <f>Govt_fromXML!E27</f>
        <v>50581.3</v>
      </c>
      <c r="AA29" s="10">
        <f>Govt_fromXML!F27</f>
        <v>33650.699999999997</v>
      </c>
      <c r="AB29" s="16"/>
      <c r="AC29" s="16">
        <v>18</v>
      </c>
      <c r="AD29" s="18">
        <f>Govt_fromXML!H27</f>
        <v>86582</v>
      </c>
      <c r="AE29" s="44">
        <v>6492</v>
      </c>
      <c r="AF29" s="44"/>
      <c r="AG29" s="44"/>
      <c r="AH29" s="44"/>
      <c r="AI29" s="44">
        <f>Govt_fromXML!I27</f>
        <v>11168.2</v>
      </c>
      <c r="AJ29" s="44"/>
      <c r="AK29" s="26">
        <v>47996.155528000003</v>
      </c>
      <c r="AL29" s="10">
        <v>51206.512992000004</v>
      </c>
      <c r="AM29" s="47">
        <v>101.88500000000001</v>
      </c>
    </row>
    <row r="30" spans="1:39" x14ac:dyDescent="0.25">
      <c r="A30" s="12">
        <v>42248</v>
      </c>
      <c r="B30" s="44"/>
      <c r="C30" s="18"/>
      <c r="D30" s="10"/>
      <c r="E30" s="1">
        <f>0.25*E27+0.75*E31</f>
        <v>8621793.5000000019</v>
      </c>
      <c r="F30" s="1">
        <f>0.25*F27+0.75*F31</f>
        <v>7685388.6092411652</v>
      </c>
      <c r="H30" s="1">
        <f>0.25*H27+0.75*H31</f>
        <v>3910977.25</v>
      </c>
      <c r="I30" s="1">
        <f>0.25*I27+0.75*I31</f>
        <v>3.7256875000000002E-2</v>
      </c>
      <c r="J30" s="30">
        <v>49.719902440554598</v>
      </c>
      <c r="K30" s="28"/>
      <c r="L30" s="2"/>
      <c r="M30" s="16"/>
      <c r="N30" s="16"/>
      <c r="O30" s="45">
        <v>2.73338979860719</v>
      </c>
      <c r="P30" s="2"/>
      <c r="Q30" s="10">
        <v>19448.922700388379</v>
      </c>
      <c r="R30" s="10">
        <v>1</v>
      </c>
      <c r="S30" s="21">
        <v>3.6724999999999999</v>
      </c>
      <c r="T30" s="21">
        <v>125.88663700155701</v>
      </c>
      <c r="U30" s="44"/>
      <c r="V30" s="11">
        <v>110.37405</v>
      </c>
      <c r="W30" s="11"/>
      <c r="X30" s="21">
        <f t="shared" si="0"/>
        <v>-2679.5999999999913</v>
      </c>
      <c r="Y30" s="18">
        <f>Govt_fromXML!D28</f>
        <v>76995.100000000006</v>
      </c>
      <c r="Z30" s="18">
        <f>Govt_fromXML!E28</f>
        <v>41916</v>
      </c>
      <c r="AA30" s="10">
        <f>Govt_fromXML!F28</f>
        <v>35079.100000000006</v>
      </c>
      <c r="AB30" s="16"/>
      <c r="AC30" s="16">
        <v>18</v>
      </c>
      <c r="AD30" s="18">
        <f>Govt_fromXML!H28</f>
        <v>79674.7</v>
      </c>
      <c r="AE30" s="44">
        <v>6493</v>
      </c>
      <c r="AF30" s="44"/>
      <c r="AG30" s="44"/>
      <c r="AH30" s="44"/>
      <c r="AI30" s="44">
        <f>Govt_fromXML!I28</f>
        <v>8849.2999999999993</v>
      </c>
      <c r="AJ30" s="44"/>
      <c r="AK30" s="26">
        <v>46602.401553999996</v>
      </c>
      <c r="AL30" s="10">
        <v>50041.691314999996</v>
      </c>
      <c r="AM30" s="47">
        <v>97.346999999999994</v>
      </c>
    </row>
    <row r="31" spans="1:39" x14ac:dyDescent="0.25">
      <c r="A31" s="12">
        <v>42339</v>
      </c>
      <c r="B31" s="44"/>
      <c r="C31" s="18"/>
      <c r="D31" s="10"/>
      <c r="E31" s="1">
        <f>Raw_PreInterpolation!B31</f>
        <v>8738350.0000000019</v>
      </c>
      <c r="F31" s="1">
        <f>Raw_PreInterpolation!C31</f>
        <v>7711971.7068678774</v>
      </c>
      <c r="H31" s="1">
        <f>Raw_PreInterpolation!E31</f>
        <v>4039657</v>
      </c>
      <c r="I31" s="1">
        <f>Raw_PreInterpolation!F31</f>
        <v>3.7363300000000002E-2</v>
      </c>
      <c r="J31" s="30">
        <v>40.531649727084499</v>
      </c>
      <c r="K31" s="28"/>
      <c r="L31" s="2"/>
      <c r="M31" s="16"/>
      <c r="N31" s="16"/>
      <c r="O31" s="45">
        <v>2.2341445511010698</v>
      </c>
      <c r="P31" s="2"/>
      <c r="Q31" s="10">
        <v>15411.911058007443</v>
      </c>
      <c r="R31" s="10">
        <v>1.25</v>
      </c>
      <c r="S31" s="21">
        <v>3.6724999999999999</v>
      </c>
      <c r="T31" s="1">
        <v>127.673811376971</v>
      </c>
      <c r="U31" s="44"/>
      <c r="V31" s="11">
        <v>110.30750999999999</v>
      </c>
      <c r="W31" s="11"/>
      <c r="X31" s="21">
        <f t="shared" si="0"/>
        <v>-25901.1</v>
      </c>
      <c r="Y31" s="18">
        <f>Govt_fromXML!D29</f>
        <v>60512.4</v>
      </c>
      <c r="Z31" s="18">
        <f>Govt_fromXML!E29</f>
        <v>28071.5</v>
      </c>
      <c r="AA31" s="10">
        <f>Govt_fromXML!F29</f>
        <v>32440.9</v>
      </c>
      <c r="AB31" s="16"/>
      <c r="AC31" s="16">
        <v>18</v>
      </c>
      <c r="AD31" s="18">
        <f>Govt_fromXML!H29</f>
        <v>86413.5</v>
      </c>
      <c r="AE31" s="44">
        <v>5993</v>
      </c>
      <c r="AF31" s="44"/>
      <c r="AG31" s="44"/>
      <c r="AH31" s="44"/>
      <c r="AI31" s="44">
        <f>Govt_fromXML!I29</f>
        <v>8407.5</v>
      </c>
      <c r="AJ31" s="44"/>
      <c r="AK31" s="26">
        <v>43365.708138000002</v>
      </c>
      <c r="AL31" s="10">
        <v>48156.579067999999</v>
      </c>
      <c r="AM31" s="47">
        <v>93.83</v>
      </c>
    </row>
    <row r="32" spans="1:39" x14ac:dyDescent="0.25">
      <c r="A32" s="12">
        <v>42430</v>
      </c>
      <c r="B32" s="44"/>
      <c r="C32" s="18"/>
      <c r="D32" s="10"/>
      <c r="E32" s="1">
        <f>0.75*E31+0.25*E35</f>
        <v>8836722.2500000019</v>
      </c>
      <c r="F32" s="1">
        <f>0.75*F31+0.25*F35</f>
        <v>7733006.3031421313</v>
      </c>
      <c r="H32" s="1">
        <f>0.75*H31+0.25*H35</f>
        <v>4056495</v>
      </c>
      <c r="I32" s="1">
        <f>0.75*I31+0.25*I35</f>
        <v>3.7462025000000003E-2</v>
      </c>
      <c r="J32" s="30">
        <v>30.8603174603175</v>
      </c>
      <c r="K32" s="28"/>
      <c r="L32" s="2"/>
      <c r="M32" s="16"/>
      <c r="N32" s="16"/>
      <c r="O32" s="45">
        <v>1.9918219461697699</v>
      </c>
      <c r="P32" s="2"/>
      <c r="Q32" s="10">
        <v>12192.359142846968</v>
      </c>
      <c r="R32" s="10">
        <v>1.25</v>
      </c>
      <c r="S32" s="21">
        <v>3.6724999999999999</v>
      </c>
      <c r="T32" s="1">
        <v>129.01624621189001</v>
      </c>
      <c r="U32" s="44"/>
      <c r="V32" s="11">
        <v>109.98179</v>
      </c>
      <c r="W32" s="11"/>
      <c r="X32" s="21">
        <f t="shared" si="0"/>
        <v>142.30000000000291</v>
      </c>
      <c r="Y32" s="18">
        <f>Govt_fromXML!D30</f>
        <v>85661.7</v>
      </c>
      <c r="Z32" s="18">
        <f>Govt_fromXML!E30</f>
        <v>21106.9</v>
      </c>
      <c r="AA32" s="10">
        <f>Govt_fromXML!F30</f>
        <v>64554.799999999996</v>
      </c>
      <c r="AB32" s="16"/>
      <c r="AC32" s="16">
        <v>18</v>
      </c>
      <c r="AD32" s="18">
        <f>Govt_fromXML!H30</f>
        <v>85519.4</v>
      </c>
      <c r="AE32" s="44">
        <v>6482</v>
      </c>
      <c r="AF32" s="44"/>
      <c r="AG32" s="44"/>
      <c r="AH32" s="44"/>
      <c r="AI32" s="44">
        <f>Govt_fromXML!I30</f>
        <v>12819.5</v>
      </c>
      <c r="AJ32" s="44"/>
      <c r="AK32" s="26">
        <v>40363.377426999999</v>
      </c>
      <c r="AL32" s="10">
        <v>41333.949994000002</v>
      </c>
      <c r="AM32" s="47">
        <v>88.11</v>
      </c>
    </row>
    <row r="33" spans="1:39" x14ac:dyDescent="0.25">
      <c r="A33" s="12">
        <v>42522</v>
      </c>
      <c r="B33" s="44"/>
      <c r="C33" s="18"/>
      <c r="D33" s="10"/>
      <c r="E33" s="1">
        <f>0.5*E31+0.5*E35</f>
        <v>8935094.5000000019</v>
      </c>
      <c r="F33" s="1">
        <f>0.5*F31+0.5*F35</f>
        <v>7754040.8994163852</v>
      </c>
      <c r="H33" s="1">
        <f>0.5*H31+0.5*H35</f>
        <v>4073333</v>
      </c>
      <c r="I33" s="1">
        <f>0.5*I31+0.5*I35</f>
        <v>3.7560750000000004E-2</v>
      </c>
      <c r="J33" s="30">
        <v>43.329906204906202</v>
      </c>
      <c r="K33" s="28"/>
      <c r="L33" s="2"/>
      <c r="M33" s="16"/>
      <c r="N33" s="16"/>
      <c r="O33" s="45">
        <v>2.2417316017315998</v>
      </c>
      <c r="P33" s="2"/>
      <c r="Q33" s="10">
        <v>17015.346542954299</v>
      </c>
      <c r="R33" s="10">
        <v>1.25</v>
      </c>
      <c r="S33" s="21">
        <v>3.6724999999999999</v>
      </c>
      <c r="T33" s="1">
        <v>127.392104636645</v>
      </c>
      <c r="U33" s="44"/>
      <c r="V33" s="11">
        <v>110.76631999999999</v>
      </c>
      <c r="W33" s="11"/>
      <c r="X33" s="21">
        <f t="shared" si="0"/>
        <v>9259</v>
      </c>
      <c r="Y33" s="18">
        <f>Govt_fromXML!D31</f>
        <v>102689.9</v>
      </c>
      <c r="Z33" s="18">
        <f>Govt_fromXML!E31</f>
        <v>26027</v>
      </c>
      <c r="AA33" s="10">
        <f>Govt_fromXML!F31</f>
        <v>76662.899999999994</v>
      </c>
      <c r="AB33" s="16"/>
      <c r="AC33" s="16">
        <v>18</v>
      </c>
      <c r="AD33" s="18">
        <f>Govt_fromXML!H31</f>
        <v>93430.9</v>
      </c>
      <c r="AE33" s="44">
        <v>10902</v>
      </c>
      <c r="AF33" s="44"/>
      <c r="AG33" s="44"/>
      <c r="AH33" s="44"/>
      <c r="AI33" s="44">
        <f>Govt_fromXML!I31</f>
        <v>13580.5</v>
      </c>
      <c r="AJ33" s="44"/>
      <c r="AK33" s="26">
        <v>45778.115258999998</v>
      </c>
      <c r="AL33" s="10">
        <v>44230.939043999999</v>
      </c>
      <c r="AM33" s="47">
        <v>93.531999999999996</v>
      </c>
    </row>
    <row r="34" spans="1:39" x14ac:dyDescent="0.25">
      <c r="A34" s="12">
        <v>42614</v>
      </c>
      <c r="B34" s="44"/>
      <c r="C34" s="18"/>
      <c r="D34" s="10"/>
      <c r="E34" s="1">
        <f>0.25*E31+0.75*E35</f>
        <v>9033466.7500000019</v>
      </c>
      <c r="F34" s="1">
        <f>0.25*F31+0.75*F35</f>
        <v>7775075.4956906382</v>
      </c>
      <c r="H34" s="1">
        <f>0.25*H31+0.75*H35</f>
        <v>4090171</v>
      </c>
      <c r="I34" s="1">
        <f>0.25*I31+0.75*I35</f>
        <v>3.7659474999999998E-2</v>
      </c>
      <c r="J34" s="30">
        <v>43.363418658636</v>
      </c>
      <c r="K34" s="28"/>
      <c r="L34" s="2"/>
      <c r="M34" s="16"/>
      <c r="N34" s="16"/>
      <c r="O34" s="45">
        <v>2.79788913984566</v>
      </c>
      <c r="P34" s="2"/>
      <c r="Q34" s="10">
        <v>18403.543887173102</v>
      </c>
      <c r="R34" s="10">
        <v>1.25</v>
      </c>
      <c r="S34" s="21">
        <v>3.6724999999999999</v>
      </c>
      <c r="T34" s="1">
        <v>128.12678795850101</v>
      </c>
      <c r="U34" s="44"/>
      <c r="V34" s="11">
        <v>111.7715</v>
      </c>
      <c r="W34" s="11"/>
      <c r="X34" s="21">
        <f t="shared" si="0"/>
        <v>-9245.5</v>
      </c>
      <c r="Y34" s="18">
        <f>Govt_fromXML!D32</f>
        <v>94943</v>
      </c>
      <c r="Z34" s="18">
        <f>Govt_fromXML!E32</f>
        <v>28950</v>
      </c>
      <c r="AA34" s="10">
        <f>Govt_fromXML!F32</f>
        <v>65993</v>
      </c>
      <c r="AB34" s="16"/>
      <c r="AC34" s="16">
        <v>18</v>
      </c>
      <c r="AD34" s="18">
        <f>Govt_fromXML!H32</f>
        <v>104188.5</v>
      </c>
      <c r="AE34" s="44">
        <v>11038</v>
      </c>
      <c r="AF34" s="44"/>
      <c r="AG34" s="44"/>
      <c r="AH34" s="44"/>
      <c r="AI34" s="44">
        <f>Govt_fromXML!I32</f>
        <v>15413.3</v>
      </c>
      <c r="AJ34" s="44"/>
      <c r="AK34" s="26">
        <v>46769.925319000002</v>
      </c>
      <c r="AL34" s="10">
        <v>47144.851224999999</v>
      </c>
      <c r="AM34" s="47">
        <v>92.373999999999995</v>
      </c>
    </row>
    <row r="35" spans="1:39" x14ac:dyDescent="0.25">
      <c r="A35" s="12">
        <v>42705</v>
      </c>
      <c r="B35" s="44"/>
      <c r="C35" s="18"/>
      <c r="D35" s="10"/>
      <c r="E35" s="1">
        <f>Raw_PreInterpolation!B35</f>
        <v>9131839.0000000019</v>
      </c>
      <c r="F35" s="1">
        <f>Raw_PreInterpolation!C35</f>
        <v>7796110.0919648921</v>
      </c>
      <c r="H35" s="1">
        <f>Raw_PreInterpolation!E35</f>
        <v>4107009</v>
      </c>
      <c r="I35" s="1">
        <f>Raw_PreInterpolation!F35</f>
        <v>3.7758199999999999E-2</v>
      </c>
      <c r="J35" s="30">
        <v>48.326248196248201</v>
      </c>
      <c r="K35" s="28"/>
      <c r="L35" s="2"/>
      <c r="M35" s="16"/>
      <c r="N35" s="16"/>
      <c r="O35" s="45">
        <v>3.1789754689754699</v>
      </c>
      <c r="P35" s="2"/>
      <c r="Q35" s="10">
        <v>20011.318453808995</v>
      </c>
      <c r="R35" s="10">
        <v>1.5</v>
      </c>
      <c r="S35" s="21">
        <v>3.6724999999999999</v>
      </c>
      <c r="T35" s="1">
        <v>131.73384917549299</v>
      </c>
      <c r="U35" s="44"/>
      <c r="V35" s="11">
        <v>111.95013</v>
      </c>
      <c r="W35" s="11"/>
      <c r="X35" s="21">
        <f t="shared" si="0"/>
        <v>23432.699999999997</v>
      </c>
      <c r="Y35" s="18">
        <f>Govt_fromXML!D33</f>
        <v>126462.8</v>
      </c>
      <c r="Z35" s="18">
        <f>Govt_fromXML!E33</f>
        <v>32682.3</v>
      </c>
      <c r="AA35" s="10">
        <f>Govt_fromXML!F33</f>
        <v>93780.5</v>
      </c>
      <c r="AB35" s="16"/>
      <c r="AC35" s="16">
        <v>18</v>
      </c>
      <c r="AD35" s="18">
        <f>Govt_fromXML!H33</f>
        <v>103030.1</v>
      </c>
      <c r="AE35" s="44">
        <v>11054</v>
      </c>
      <c r="AF35" s="44"/>
      <c r="AG35" s="44"/>
      <c r="AH35" s="44"/>
      <c r="AI35" s="44">
        <f>Govt_fromXML!I33</f>
        <v>14076.8</v>
      </c>
      <c r="AJ35" s="44"/>
      <c r="AK35" s="26">
        <v>46229.685632000001</v>
      </c>
      <c r="AL35" s="10">
        <v>73779.040099999998</v>
      </c>
      <c r="AM35" s="47">
        <v>94.727000000000004</v>
      </c>
    </row>
    <row r="36" spans="1:39" x14ac:dyDescent="0.25">
      <c r="A36" s="12">
        <v>42795</v>
      </c>
      <c r="B36" s="44"/>
      <c r="C36" s="18"/>
      <c r="D36" s="10"/>
      <c r="E36" s="1">
        <f>0.75*E35+0.25*E39</f>
        <v>9177532.0000000019</v>
      </c>
      <c r="F36" s="1">
        <f>0.75*F35+0.25*F39</f>
        <v>7832985.1846746644</v>
      </c>
      <c r="H36" s="1">
        <f>0.75*H35+0.25*H39</f>
        <v>4139000</v>
      </c>
      <c r="I36" s="1">
        <f>0.75*I35+0.25*I39</f>
        <v>3.7790724999999997E-2</v>
      </c>
      <c r="J36" s="30">
        <v>52.9617984189723</v>
      </c>
      <c r="K36" s="28"/>
      <c r="L36" s="2"/>
      <c r="M36" s="16"/>
      <c r="N36" s="16"/>
      <c r="O36" s="45">
        <v>3.0697160737812901</v>
      </c>
      <c r="P36" s="2"/>
      <c r="Q36" s="10">
        <v>19163.91065737194</v>
      </c>
      <c r="R36" s="10">
        <v>1.75</v>
      </c>
      <c r="S36" s="21">
        <v>3.6724999999999999</v>
      </c>
      <c r="T36" s="1">
        <v>133.07751071460601</v>
      </c>
      <c r="U36" s="44"/>
      <c r="V36" s="11">
        <v>112.88526</v>
      </c>
      <c r="W36" s="11"/>
      <c r="X36" s="21">
        <f t="shared" si="0"/>
        <v>25392.114227240003</v>
      </c>
      <c r="Y36" s="18">
        <f>Govt_fromXML!D34</f>
        <v>99571.914227240006</v>
      </c>
      <c r="Z36" s="18">
        <f>Govt_fromXML!E34</f>
        <v>49192.298084510003</v>
      </c>
      <c r="AA36" s="10">
        <f>Govt_fromXML!F34</f>
        <v>50379.616142730003</v>
      </c>
      <c r="AB36" s="16"/>
      <c r="AC36" s="16">
        <v>18</v>
      </c>
      <c r="AD36" s="18">
        <f>Govt_fromXML!H34</f>
        <v>74179.8</v>
      </c>
      <c r="AE36" s="44">
        <v>11124</v>
      </c>
      <c r="AF36" s="44"/>
      <c r="AG36" s="44"/>
      <c r="AH36" s="44"/>
      <c r="AI36" s="44">
        <f>Govt_fromXML!I34</f>
        <v>15315.4</v>
      </c>
      <c r="AJ36" s="44"/>
      <c r="AK36" s="26">
        <v>50044.190172000002</v>
      </c>
      <c r="AL36" s="10">
        <v>65566.542860000001</v>
      </c>
      <c r="AM36" s="47">
        <v>94.965000000000003</v>
      </c>
    </row>
    <row r="37" spans="1:39" x14ac:dyDescent="0.25">
      <c r="A37" s="12">
        <v>42887</v>
      </c>
      <c r="B37" s="44"/>
      <c r="C37" s="18"/>
      <c r="D37" s="10"/>
      <c r="E37" s="1">
        <f>0.5*E35+0.5*E39</f>
        <v>9223225</v>
      </c>
      <c r="F37" s="1">
        <f>0.5*F35+0.5*F39</f>
        <v>7869860.2773844376</v>
      </c>
      <c r="H37" s="1">
        <f>0.5*H35+0.5*H39</f>
        <v>4170991</v>
      </c>
      <c r="I37" s="1">
        <f>0.5*I35+0.5*I39</f>
        <v>3.7823250000000003E-2</v>
      </c>
      <c r="J37" s="30">
        <v>49.681737154150198</v>
      </c>
      <c r="K37" s="28"/>
      <c r="L37" s="2"/>
      <c r="M37" s="16"/>
      <c r="N37" s="16"/>
      <c r="O37" s="45">
        <v>3.1402628458497999</v>
      </c>
      <c r="P37" s="2"/>
      <c r="Q37" s="10">
        <v>18116.368093963534</v>
      </c>
      <c r="R37" s="10">
        <v>2</v>
      </c>
      <c r="S37" s="21">
        <v>3.6724999999999999</v>
      </c>
      <c r="T37" s="1">
        <v>131.07401488034799</v>
      </c>
      <c r="U37" s="44"/>
      <c r="V37" s="11">
        <v>113.00084</v>
      </c>
      <c r="W37" s="11"/>
      <c r="X37" s="21">
        <f t="shared" si="0"/>
        <v>8613.2782732859923</v>
      </c>
      <c r="Y37" s="18">
        <f>Govt_fromXML!D35</f>
        <v>107920.378273286</v>
      </c>
      <c r="Z37" s="18">
        <f>Govt_fromXML!E35</f>
        <v>39999.589493979998</v>
      </c>
      <c r="AA37" s="10">
        <f>Govt_fromXML!F35</f>
        <v>67920.788779305993</v>
      </c>
      <c r="AB37" s="16"/>
      <c r="AC37" s="16">
        <v>18</v>
      </c>
      <c r="AD37" s="18">
        <f>Govt_fromXML!H35</f>
        <v>99307.1</v>
      </c>
      <c r="AE37" s="44">
        <v>11144</v>
      </c>
      <c r="AF37" s="44"/>
      <c r="AG37" s="44"/>
      <c r="AH37" s="44"/>
      <c r="AI37" s="44">
        <f>Govt_fromXML!I35</f>
        <v>7051.9</v>
      </c>
      <c r="AJ37" s="44"/>
      <c r="AK37" s="26">
        <v>50541.605279000003</v>
      </c>
      <c r="AL37" s="10">
        <v>63536.019229999998</v>
      </c>
      <c r="AM37" s="47">
        <v>95.97</v>
      </c>
    </row>
    <row r="38" spans="1:39" x14ac:dyDescent="0.25">
      <c r="A38" s="12">
        <v>42979</v>
      </c>
      <c r="B38" s="44"/>
      <c r="C38" s="18"/>
      <c r="D38" s="10"/>
      <c r="E38" s="1">
        <f>0.25*E35+0.75*E39</f>
        <v>9268918</v>
      </c>
      <c r="F38" s="1">
        <f>0.25*F35+0.75*F39</f>
        <v>7906735.3700942108</v>
      </c>
      <c r="H38" s="1">
        <f>0.25*H35+0.75*H39</f>
        <v>4202982</v>
      </c>
      <c r="I38" s="1">
        <f>0.25*I35+0.75*I39</f>
        <v>3.7855775000000001E-2</v>
      </c>
      <c r="J38" s="30">
        <v>50.661601104209801</v>
      </c>
      <c r="K38" s="28"/>
      <c r="L38" s="2"/>
      <c r="M38" s="16"/>
      <c r="N38" s="16"/>
      <c r="O38" s="45">
        <v>2.9557487922705299</v>
      </c>
      <c r="P38" s="2"/>
      <c r="Q38" s="10">
        <v>18914.909509770387</v>
      </c>
      <c r="R38" s="10">
        <v>2</v>
      </c>
      <c r="S38" s="21">
        <v>3.6724999999999999</v>
      </c>
      <c r="T38" s="1">
        <v>128.54066847104801</v>
      </c>
      <c r="U38" s="44"/>
      <c r="V38" s="11">
        <v>112.93079</v>
      </c>
      <c r="W38" s="11"/>
      <c r="X38" s="21">
        <f t="shared" si="0"/>
        <v>-2991.2221218452032</v>
      </c>
      <c r="Y38" s="18">
        <f>Govt_fromXML!D36</f>
        <v>82780.477878154794</v>
      </c>
      <c r="Z38" s="18">
        <f>Govt_fromXML!E36</f>
        <v>32432.328808485199</v>
      </c>
      <c r="AA38" s="10">
        <f>Govt_fromXML!F36</f>
        <v>50348.149069669598</v>
      </c>
      <c r="AB38" s="16"/>
      <c r="AC38" s="16">
        <v>18</v>
      </c>
      <c r="AD38" s="18">
        <f>Govt_fromXML!H36</f>
        <v>85771.7</v>
      </c>
      <c r="AE38" s="44">
        <v>11147</v>
      </c>
      <c r="AF38" s="44"/>
      <c r="AG38" s="44"/>
      <c r="AH38" s="44"/>
      <c r="AI38" s="44">
        <f>Govt_fromXML!I36</f>
        <v>9466.2000000000007</v>
      </c>
      <c r="AJ38" s="44"/>
      <c r="AK38" s="26">
        <v>49594.135187</v>
      </c>
      <c r="AL38" s="10">
        <v>62914.073648999998</v>
      </c>
      <c r="AM38" s="47">
        <v>96.412999999999997</v>
      </c>
    </row>
    <row r="39" spans="1:39" x14ac:dyDescent="0.25">
      <c r="A39" s="12">
        <v>43070</v>
      </c>
      <c r="B39" s="44"/>
      <c r="C39" s="18"/>
      <c r="D39" s="10"/>
      <c r="E39" s="1">
        <f>Raw_PreInterpolation!B39</f>
        <v>9314611</v>
      </c>
      <c r="F39" s="1">
        <f>Raw_PreInterpolation!C39</f>
        <v>7943610.4628039831</v>
      </c>
      <c r="H39" s="1">
        <f>Raw_PreInterpolation!E39</f>
        <v>4234973</v>
      </c>
      <c r="I39" s="1">
        <f>Raw_PreInterpolation!F39</f>
        <v>3.78883E-2</v>
      </c>
      <c r="J39" s="30">
        <v>59.248549783549798</v>
      </c>
      <c r="K39" s="28"/>
      <c r="L39" s="2"/>
      <c r="M39" s="16"/>
      <c r="N39" s="16"/>
      <c r="O39" s="45">
        <v>2.9116594516594501</v>
      </c>
      <c r="P39" s="2"/>
      <c r="Q39" s="10">
        <v>21691.90916992955</v>
      </c>
      <c r="R39" s="10">
        <v>2.25</v>
      </c>
      <c r="S39" s="21">
        <v>3.6724999999999999</v>
      </c>
      <c r="T39" s="1">
        <v>128.73357579063</v>
      </c>
      <c r="U39" s="44"/>
      <c r="V39" s="11">
        <v>114.39479</v>
      </c>
      <c r="W39" s="11"/>
      <c r="X39" s="21">
        <f t="shared" si="0"/>
        <v>3728.7255181729997</v>
      </c>
      <c r="Y39" s="18">
        <f>Govt_fromXML!D37</f>
        <v>106340.725518173</v>
      </c>
      <c r="Z39" s="18">
        <f>Govt_fromXML!E37</f>
        <v>40312.737476731803</v>
      </c>
      <c r="AA39" s="10">
        <f>Govt_fromXML!F37</f>
        <v>66027.988041441189</v>
      </c>
      <c r="AB39" s="16"/>
      <c r="AC39" s="16">
        <v>18</v>
      </c>
      <c r="AD39" s="18">
        <f>Govt_fromXML!H37</f>
        <v>102612</v>
      </c>
      <c r="AE39" s="44">
        <v>21195</v>
      </c>
      <c r="AF39" s="44"/>
      <c r="AG39" s="44"/>
      <c r="AH39" s="44"/>
      <c r="AI39" s="44">
        <f>Govt_fromXML!I37</f>
        <v>9872.2000000000007</v>
      </c>
      <c r="AJ39" s="44"/>
      <c r="AK39" s="26">
        <v>52883.386759000001</v>
      </c>
      <c r="AL39" s="10">
        <v>65699.086389000004</v>
      </c>
      <c r="AM39" s="47">
        <v>99.933999999999997</v>
      </c>
    </row>
    <row r="40" spans="1:39" x14ac:dyDescent="0.25">
      <c r="A40" s="12">
        <v>43160</v>
      </c>
      <c r="B40" s="44"/>
      <c r="C40" s="18"/>
      <c r="D40" s="10"/>
      <c r="E40" s="1">
        <f>0.75*E39+0.25*E43</f>
        <v>9330656</v>
      </c>
      <c r="F40" s="1">
        <f>0.75*F39+0.25*F43</f>
        <v>7950200.6833690498</v>
      </c>
      <c r="H40" s="1">
        <f>0.75*H39+0.25*H43</f>
        <v>4259876.25</v>
      </c>
      <c r="I40" s="1">
        <f>0.75*I39+0.25*I43</f>
        <v>3.7796400000000001E-2</v>
      </c>
      <c r="J40" s="30">
        <v>64.191018445322797</v>
      </c>
      <c r="K40" s="28"/>
      <c r="M40" s="16"/>
      <c r="N40" s="16"/>
      <c r="O40" s="45">
        <v>2.83688274044796</v>
      </c>
      <c r="P40" s="2"/>
      <c r="Q40" s="10">
        <v>23123.988949717394</v>
      </c>
      <c r="R40" s="10">
        <v>1.75</v>
      </c>
      <c r="S40" s="1">
        <v>3.6724999999999999</v>
      </c>
      <c r="T40" s="1">
        <v>125.87441989700901</v>
      </c>
      <c r="U40" s="44"/>
      <c r="V40" s="11">
        <v>117.61246</v>
      </c>
      <c r="W40" s="11"/>
      <c r="X40" s="21">
        <f t="shared" si="0"/>
        <v>12671.152212159999</v>
      </c>
      <c r="Y40" s="18">
        <f>Govt_fromXML!D38</f>
        <v>103798.25221216001</v>
      </c>
      <c r="Z40" s="18">
        <f>Govt_fromXML!E38</f>
        <v>46683.359398654997</v>
      </c>
      <c r="AA40" s="10">
        <f>Govt_fromXML!F38</f>
        <v>57114.892813505008</v>
      </c>
      <c r="AB40" s="16"/>
      <c r="AC40" s="16">
        <v>18</v>
      </c>
      <c r="AD40" s="18">
        <f>Govt_fromXML!H38</f>
        <v>91127.1</v>
      </c>
      <c r="AE40" s="44">
        <v>22808</v>
      </c>
      <c r="AF40" s="44"/>
      <c r="AG40" s="44"/>
      <c r="AH40" s="44"/>
      <c r="AI40" s="44">
        <f>Govt_fromXML!I38</f>
        <v>6741.4</v>
      </c>
      <c r="AJ40" s="44"/>
      <c r="AK40" s="26">
        <v>54015.826435000003</v>
      </c>
      <c r="AL40" s="10">
        <v>57204.480141</v>
      </c>
      <c r="AM40" s="47">
        <v>100.795</v>
      </c>
    </row>
    <row r="41" spans="1:39" x14ac:dyDescent="0.25">
      <c r="A41" s="12">
        <v>43252</v>
      </c>
      <c r="B41" s="44"/>
      <c r="C41" s="18"/>
      <c r="D41" s="10"/>
      <c r="E41" s="1">
        <f>0.5*E39+0.5*E43</f>
        <v>9346701</v>
      </c>
      <c r="F41" s="1">
        <f>0.5*F39+0.5*F43</f>
        <v>7956790.9039341174</v>
      </c>
      <c r="H41" s="1">
        <f>0.5*H39+0.5*H43</f>
        <v>4284779.5</v>
      </c>
      <c r="I41" s="1">
        <f>0.5*I39+0.5*I43</f>
        <v>3.7704500000000002E-2</v>
      </c>
      <c r="J41" s="30">
        <v>72.018799171842701</v>
      </c>
      <c r="K41" s="28"/>
      <c r="M41" s="16"/>
      <c r="N41" s="16"/>
      <c r="O41" s="45">
        <v>2.83305037957212</v>
      </c>
      <c r="P41" s="2"/>
      <c r="Q41" s="10">
        <v>26374.351015129378</v>
      </c>
      <c r="R41" s="10">
        <v>2.25</v>
      </c>
      <c r="S41" s="1">
        <v>3.6724999999999999</v>
      </c>
      <c r="T41" s="1">
        <v>128.34045179396199</v>
      </c>
      <c r="U41" s="44"/>
      <c r="V41" s="11">
        <v>116.88368</v>
      </c>
      <c r="W41" s="11"/>
      <c r="X41" s="21">
        <f t="shared" si="0"/>
        <v>23869.240978119997</v>
      </c>
      <c r="Y41" s="18">
        <f>Govt_fromXML!D39</f>
        <v>122707.74097812</v>
      </c>
      <c r="Z41" s="18">
        <f>Govt_fromXML!E39</f>
        <v>49483.809823080002</v>
      </c>
      <c r="AA41" s="10">
        <f>Govt_fromXML!F39</f>
        <v>73223.931155039987</v>
      </c>
      <c r="AB41" s="16"/>
      <c r="AC41" s="16">
        <v>18</v>
      </c>
      <c r="AD41" s="18">
        <f>Govt_fromXML!H39</f>
        <v>98838.5</v>
      </c>
      <c r="AE41" s="44">
        <v>22772</v>
      </c>
      <c r="AF41" s="44"/>
      <c r="AG41" s="44"/>
      <c r="AH41" s="44"/>
      <c r="AI41" s="44">
        <f>Govt_fromXML!I39</f>
        <v>7013.3</v>
      </c>
      <c r="AJ41" s="44"/>
      <c r="AK41" s="26">
        <v>56642.597105000001</v>
      </c>
      <c r="AL41" s="10">
        <v>62070.592324999998</v>
      </c>
      <c r="AM41" s="47">
        <v>105.245</v>
      </c>
    </row>
    <row r="42" spans="1:39" x14ac:dyDescent="0.25">
      <c r="A42" s="12">
        <v>43344</v>
      </c>
      <c r="B42" s="44"/>
      <c r="C42" s="18"/>
      <c r="D42" s="10"/>
      <c r="E42" s="1">
        <f>0.25*E39+0.75*E43</f>
        <v>9362746.0000000019</v>
      </c>
      <c r="F42" s="1">
        <f>0.25*F39+0.75*F43</f>
        <v>7963381.1244991831</v>
      </c>
      <c r="H42" s="1">
        <f>0.25*H39+0.75*H43</f>
        <v>4309682.75</v>
      </c>
      <c r="I42" s="1">
        <f>0.25*I39+0.75*I43</f>
        <v>3.7612599999999996E-2</v>
      </c>
      <c r="J42" s="30">
        <v>74.096442687747</v>
      </c>
      <c r="K42" s="28"/>
      <c r="M42" s="16"/>
      <c r="N42" s="16"/>
      <c r="O42" s="45">
        <v>2.86631422924901</v>
      </c>
      <c r="P42" s="2"/>
      <c r="Q42" s="10">
        <v>28501.109022179</v>
      </c>
      <c r="R42" s="10">
        <v>2.5</v>
      </c>
      <c r="S42" s="1">
        <v>3.6724999999999999</v>
      </c>
      <c r="T42" s="1">
        <v>132.67929306507</v>
      </c>
      <c r="U42" s="44"/>
      <c r="V42" s="11">
        <v>116.97158</v>
      </c>
      <c r="W42" s="11"/>
      <c r="X42" s="21">
        <f t="shared" si="0"/>
        <v>29456.142554519989</v>
      </c>
      <c r="Y42" s="18">
        <f>Govt_fromXML!D40</f>
        <v>120649.74255451999</v>
      </c>
      <c r="Z42" s="18">
        <f>Govt_fromXML!E40</f>
        <v>60614.500914149998</v>
      </c>
      <c r="AA42" s="10">
        <f>Govt_fromXML!F40</f>
        <v>60035.241640369997</v>
      </c>
      <c r="AB42" s="16"/>
      <c r="AC42" s="16">
        <v>18</v>
      </c>
      <c r="AD42" s="18">
        <f>Govt_fromXML!H40</f>
        <v>91193.600000000006</v>
      </c>
      <c r="AE42" s="44">
        <v>22709</v>
      </c>
      <c r="AF42" s="44"/>
      <c r="AG42" s="44"/>
      <c r="AH42" s="44"/>
      <c r="AI42" s="44">
        <f>Govt_fromXML!I40</f>
        <v>8723.2999999999993</v>
      </c>
      <c r="AJ42" s="44"/>
      <c r="AK42" s="26">
        <v>60503.429312</v>
      </c>
      <c r="AL42" s="10">
        <v>61839.285165000001</v>
      </c>
      <c r="AM42" s="47">
        <v>105.62</v>
      </c>
    </row>
    <row r="43" spans="1:39" x14ac:dyDescent="0.25">
      <c r="A43" s="12">
        <v>43435</v>
      </c>
      <c r="B43" s="44"/>
      <c r="C43" s="18"/>
      <c r="D43" s="10"/>
      <c r="E43" s="1">
        <f>Raw_PreInterpolation!B43</f>
        <v>9378791.0000000019</v>
      </c>
      <c r="F43" s="1">
        <f>Raw_PreInterpolation!C43</f>
        <v>7969971.3450642508</v>
      </c>
      <c r="H43" s="1">
        <f>Raw_PreInterpolation!E43</f>
        <v>4334586</v>
      </c>
      <c r="I43" s="1">
        <f>Raw_PreInterpolation!F43</f>
        <v>3.7520699999999997E-2</v>
      </c>
      <c r="J43" s="30">
        <v>66.372521801869595</v>
      </c>
      <c r="K43" s="28"/>
      <c r="M43" s="16"/>
      <c r="N43" s="16"/>
      <c r="O43" s="45">
        <v>3.7399529456051201</v>
      </c>
      <c r="P43" s="2"/>
      <c r="Q43" s="10">
        <v>30322.376858844302</v>
      </c>
      <c r="R43" s="10">
        <v>2.75</v>
      </c>
      <c r="S43" s="1">
        <v>3.6724999999999999</v>
      </c>
      <c r="T43" s="1">
        <v>134.17876879227401</v>
      </c>
      <c r="U43" s="44"/>
      <c r="V43" s="11">
        <v>115.65138</v>
      </c>
      <c r="W43" s="11"/>
      <c r="X43" s="21">
        <f t="shared" si="0"/>
        <v>10384.172326038999</v>
      </c>
      <c r="Y43" s="18">
        <f>Govt_fromXML!D41</f>
        <v>118519.472326039</v>
      </c>
      <c r="Z43" s="18">
        <f>Govt_fromXML!E41</f>
        <v>57483.202838739999</v>
      </c>
      <c r="AA43" s="10">
        <f>Govt_fromXML!F41</f>
        <v>61036.269487299003</v>
      </c>
      <c r="AB43" s="16"/>
      <c r="AC43" s="16">
        <v>18</v>
      </c>
      <c r="AD43" s="18">
        <f>Govt_fromXML!H41</f>
        <v>108135.3</v>
      </c>
      <c r="AE43" s="44">
        <v>22887</v>
      </c>
      <c r="AF43" s="44"/>
      <c r="AG43" s="44"/>
      <c r="AH43" s="44"/>
      <c r="AI43" s="44">
        <f>Govt_fromXML!I41</f>
        <v>11286.2</v>
      </c>
      <c r="AJ43" s="44"/>
      <c r="AK43" s="26">
        <v>62363.666722000002</v>
      </c>
      <c r="AL43" s="10">
        <v>63526.773961999999</v>
      </c>
      <c r="AM43" s="47">
        <v>106.22799999999999</v>
      </c>
    </row>
    <row r="44" spans="1:39" x14ac:dyDescent="0.25">
      <c r="A44" s="12">
        <v>43525</v>
      </c>
      <c r="B44" s="44"/>
      <c r="C44" s="18"/>
      <c r="D44" s="10"/>
      <c r="E44" s="1">
        <f>0.75*E43+0.25*E47</f>
        <v>9412287.75</v>
      </c>
      <c r="F44" s="1">
        <f>0.75*F43+0.25*F47</f>
        <v>7994581.9423949122</v>
      </c>
      <c r="H44" s="1">
        <f>0.75*H43+0.25*H47</f>
        <v>4364376</v>
      </c>
      <c r="I44" s="1">
        <f>0.75*I43+0.25*I47</f>
        <v>3.7386875E-2</v>
      </c>
      <c r="J44" s="30">
        <v>63.553170462387897</v>
      </c>
      <c r="K44" s="28"/>
      <c r="M44" s="16"/>
      <c r="N44" s="16"/>
      <c r="O44" s="45">
        <v>2.86384299516908</v>
      </c>
      <c r="P44" s="2"/>
      <c r="Q44" s="10">
        <v>22561.176670997109</v>
      </c>
      <c r="R44" s="10">
        <v>2.75</v>
      </c>
      <c r="S44" s="1">
        <v>3.6724999999999999</v>
      </c>
      <c r="T44" s="1">
        <v>135.08711537591799</v>
      </c>
      <c r="U44" s="44"/>
      <c r="V44" s="11">
        <v>114.71178</v>
      </c>
      <c r="W44" s="11"/>
      <c r="X44" s="21">
        <f t="shared" si="0"/>
        <v>-1183.8934237500071</v>
      </c>
      <c r="Y44" s="18">
        <f>Govt_fromXML!D42</f>
        <v>104762.70657625</v>
      </c>
      <c r="Z44" s="18">
        <f>Govt_fromXML!E42</f>
        <v>42359.881421519996</v>
      </c>
      <c r="AA44" s="10">
        <f>Govt_fromXML!F42</f>
        <v>62402.825154730002</v>
      </c>
      <c r="AB44" s="16"/>
      <c r="AC44" s="1">
        <v>18</v>
      </c>
      <c r="AD44" s="18">
        <f>Govt_fromXML!H42</f>
        <v>105946.6</v>
      </c>
      <c r="AE44" s="44">
        <v>22910</v>
      </c>
      <c r="AF44" s="44"/>
      <c r="AG44" s="44"/>
      <c r="AH44" s="44"/>
      <c r="AI44" s="44">
        <f>Govt_fromXML!I42</f>
        <v>13087</v>
      </c>
      <c r="AJ44" s="44"/>
      <c r="AK44" s="26">
        <v>54689.406856000001</v>
      </c>
      <c r="AL44" s="10">
        <v>59838.419978999998</v>
      </c>
      <c r="AM44" s="47">
        <v>100.06100000000001</v>
      </c>
    </row>
    <row r="45" spans="1:39" x14ac:dyDescent="0.25">
      <c r="A45" s="12">
        <v>43617</v>
      </c>
      <c r="B45" s="44"/>
      <c r="C45" s="18"/>
      <c r="D45" s="10"/>
      <c r="E45" s="1">
        <f>0.5*E43+0.5*E47</f>
        <v>9445784.5</v>
      </c>
      <c r="F45" s="1">
        <f>0.5*F43+0.5*F47</f>
        <v>8019192.5397255737</v>
      </c>
      <c r="H45" s="1">
        <f>0.5*H43+0.5*H47</f>
        <v>4394166</v>
      </c>
      <c r="I45" s="1">
        <f>0.5*I43+0.5*I47</f>
        <v>3.7253049999999996E-2</v>
      </c>
      <c r="J45" s="30">
        <v>66.840645586297796</v>
      </c>
      <c r="K45" s="28"/>
      <c r="M45" s="16"/>
      <c r="N45" s="16"/>
      <c r="O45" s="45">
        <v>2.5063372859025002</v>
      </c>
      <c r="P45" s="2"/>
      <c r="Q45" s="10">
        <v>24214.922151809802</v>
      </c>
      <c r="R45" s="10">
        <v>2.75</v>
      </c>
      <c r="S45" s="1">
        <v>3.6724999999999999</v>
      </c>
      <c r="T45" s="1">
        <v>136.02706899412101</v>
      </c>
      <c r="U45" s="44"/>
      <c r="V45" s="11">
        <v>115.06542</v>
      </c>
      <c r="W45" s="11"/>
      <c r="X45" s="21">
        <f t="shared" si="0"/>
        <v>50612.109583929996</v>
      </c>
      <c r="Y45" s="18">
        <f>Govt_fromXML!D43</f>
        <v>145111.20958393</v>
      </c>
      <c r="Z45" s="18">
        <f>Govt_fromXML!E43</f>
        <v>72329.548174349999</v>
      </c>
      <c r="AA45" s="10">
        <f>Govt_fromXML!F43</f>
        <v>72781.661409580003</v>
      </c>
      <c r="AB45" s="16"/>
      <c r="AC45" s="1">
        <v>18</v>
      </c>
      <c r="AD45" s="18">
        <f>Govt_fromXML!H43</f>
        <v>94499.1</v>
      </c>
      <c r="AE45" s="44">
        <v>21955</v>
      </c>
      <c r="AF45" s="44"/>
      <c r="AG45" s="44"/>
      <c r="AH45" s="44"/>
      <c r="AI45" s="44">
        <f>Govt_fromXML!I43</f>
        <v>9920.2999999999993</v>
      </c>
      <c r="AJ45" s="44"/>
      <c r="AK45" s="26">
        <v>58303.526795999998</v>
      </c>
      <c r="AL45" s="10">
        <v>61183.339182999996</v>
      </c>
      <c r="AM45" s="47">
        <v>102.39100000000001</v>
      </c>
    </row>
    <row r="46" spans="1:39" x14ac:dyDescent="0.25">
      <c r="A46" s="12">
        <v>43709</v>
      </c>
      <c r="B46" s="44"/>
      <c r="C46" s="18"/>
      <c r="D46" s="10"/>
      <c r="E46" s="1">
        <f>0.25*E43+0.75*E47</f>
        <v>9479281.2499999981</v>
      </c>
      <c r="F46" s="1">
        <f>0.25*F43+0.75*F47</f>
        <v>8043803.1370562352</v>
      </c>
      <c r="H46" s="1">
        <f>0.25*H43+0.75*H47</f>
        <v>4423956</v>
      </c>
      <c r="I46" s="1">
        <f>0.25*I43+0.75*I47</f>
        <v>3.7119224999999999E-2</v>
      </c>
      <c r="J46" s="30">
        <v>60.740383650166301</v>
      </c>
      <c r="K46" s="28"/>
      <c r="M46" s="16"/>
      <c r="N46" s="16"/>
      <c r="O46" s="45">
        <v>2.32765104460757</v>
      </c>
      <c r="P46" s="2"/>
      <c r="Q46" s="10">
        <v>22788.963289712359</v>
      </c>
      <c r="R46" s="10">
        <v>2.25</v>
      </c>
      <c r="S46" s="1">
        <v>3.6724999999999999</v>
      </c>
      <c r="T46" s="1">
        <v>137.09655612452201</v>
      </c>
      <c r="U46" s="44"/>
      <c r="V46" s="11">
        <v>114.46935999999999</v>
      </c>
      <c r="W46" s="11"/>
      <c r="X46" s="21">
        <f t="shared" si="0"/>
        <v>16898.492640519995</v>
      </c>
      <c r="Y46" s="18">
        <f>Govt_fromXML!D44</f>
        <v>109330.59264052</v>
      </c>
      <c r="Z46" s="18">
        <f>Govt_fromXML!E44</f>
        <v>52091.808710520003</v>
      </c>
      <c r="AA46" s="10">
        <f>Govt_fromXML!F44</f>
        <v>57238.783929999998</v>
      </c>
      <c r="AB46" s="16"/>
      <c r="AC46" s="1">
        <v>18</v>
      </c>
      <c r="AD46" s="18">
        <f>Govt_fromXML!H44</f>
        <v>92432.1</v>
      </c>
      <c r="AE46" s="44">
        <v>29806</v>
      </c>
      <c r="AF46" s="44"/>
      <c r="AG46" s="44"/>
      <c r="AH46" s="44"/>
      <c r="AI46" s="44">
        <f>Govt_fromXML!I44</f>
        <v>10811.3</v>
      </c>
      <c r="AJ46" s="44"/>
      <c r="AK46" s="26">
        <v>60583.440911999998</v>
      </c>
      <c r="AL46" s="10">
        <v>62376.596120000002</v>
      </c>
      <c r="AM46" s="47">
        <v>100.01600000000001</v>
      </c>
    </row>
    <row r="47" spans="1:39" x14ac:dyDescent="0.25">
      <c r="A47" s="12">
        <v>43800</v>
      </c>
      <c r="B47" s="44"/>
      <c r="C47" s="18"/>
      <c r="D47" s="10"/>
      <c r="E47" s="1">
        <f>Raw_PreInterpolation!B47</f>
        <v>9512777.9999999963</v>
      </c>
      <c r="F47" s="1">
        <f>Raw_PreInterpolation!C47</f>
        <v>8068413.7343868967</v>
      </c>
      <c r="H47" s="1">
        <f>Raw_PreInterpolation!E47</f>
        <v>4453746</v>
      </c>
      <c r="I47" s="1">
        <f>Raw_PreInterpolation!F47</f>
        <v>3.6985400000000002E-2</v>
      </c>
      <c r="J47" s="30">
        <v>61.512220026350498</v>
      </c>
      <c r="K47" s="28"/>
      <c r="M47" s="16"/>
      <c r="N47" s="16"/>
      <c r="O47" s="45">
        <v>2.4162783110609198</v>
      </c>
      <c r="P47" s="2"/>
      <c r="Q47" s="10">
        <v>23660.764438304686</v>
      </c>
      <c r="R47" s="10">
        <v>2</v>
      </c>
      <c r="S47" s="1">
        <v>3.6724999999999999</v>
      </c>
      <c r="T47" s="1">
        <v>137.185842028113</v>
      </c>
      <c r="U47" s="44"/>
      <c r="V47" s="11">
        <v>113.85209</v>
      </c>
      <c r="W47" s="11"/>
      <c r="X47" s="21">
        <f t="shared" si="0"/>
        <v>19864.744667129999</v>
      </c>
      <c r="Y47" s="18">
        <f>Govt_fromXML!D45</f>
        <v>108128.64466712999</v>
      </c>
      <c r="Z47" s="18">
        <f>Govt_fromXML!E45</f>
        <v>57849.662937009998</v>
      </c>
      <c r="AA47" s="10">
        <f>Govt_fromXML!F45</f>
        <v>50278.981730119995</v>
      </c>
      <c r="AB47" s="16"/>
      <c r="AC47" s="1">
        <v>18</v>
      </c>
      <c r="AD47" s="18">
        <f>Govt_fromXML!H45</f>
        <v>88263.9</v>
      </c>
      <c r="AE47" s="44">
        <v>40448</v>
      </c>
      <c r="AF47" s="44"/>
      <c r="AG47" s="44"/>
      <c r="AH47" s="44"/>
      <c r="AI47" s="44">
        <f>Govt_fromXML!I45</f>
        <v>15373</v>
      </c>
      <c r="AJ47" s="44"/>
      <c r="AK47" s="26">
        <v>60293.802849</v>
      </c>
      <c r="AL47" s="10">
        <v>65703.030423999997</v>
      </c>
      <c r="AM47" s="47">
        <v>102.111</v>
      </c>
    </row>
    <row r="48" spans="1:39" x14ac:dyDescent="0.25">
      <c r="A48" s="12">
        <v>43891</v>
      </c>
      <c r="B48" s="44"/>
      <c r="C48" s="18"/>
      <c r="D48" s="10"/>
      <c r="E48" s="1">
        <f>0.75*E47+0.25*E51</f>
        <v>9456907.7499999963</v>
      </c>
      <c r="F48" s="1">
        <f>0.75*F47+0.25*F51</f>
        <v>8029781.8344291952</v>
      </c>
      <c r="J48" s="30">
        <v>50.227602766798398</v>
      </c>
      <c r="K48" s="28"/>
      <c r="M48" s="16"/>
      <c r="N48" s="16"/>
      <c r="O48" s="45">
        <v>1.87069828722003</v>
      </c>
      <c r="Q48" s="10">
        <v>20354.839851390909</v>
      </c>
      <c r="R48" s="10">
        <v>0.75</v>
      </c>
      <c r="S48" s="1">
        <v>3.6724999999999999</v>
      </c>
      <c r="T48" s="1">
        <v>137.80220855764799</v>
      </c>
      <c r="U48" s="44"/>
      <c r="V48" s="11">
        <v>113.09217</v>
      </c>
      <c r="W48" s="11"/>
      <c r="X48" s="21">
        <f t="shared" si="0"/>
        <v>40895.83925383001</v>
      </c>
      <c r="Y48" s="18">
        <f>Govt_fromXML!D46</f>
        <v>121664.23925383</v>
      </c>
      <c r="Z48" s="18">
        <f>Govt_fromXML!E46</f>
        <v>57242.737534489999</v>
      </c>
      <c r="AA48" s="10">
        <f>Govt_fromXML!F46</f>
        <v>64421.501719340005</v>
      </c>
      <c r="AC48" s="1">
        <v>18</v>
      </c>
      <c r="AD48" s="18">
        <f>Govt_fromXML!H46</f>
        <v>80768.399999999994</v>
      </c>
      <c r="AE48" s="44">
        <v>45898</v>
      </c>
      <c r="AF48" s="44"/>
      <c r="AG48" s="44"/>
      <c r="AH48" s="44"/>
      <c r="AI48" s="44">
        <f>Govt_fromXML!I46</f>
        <v>12129.4</v>
      </c>
      <c r="AJ48" s="44"/>
      <c r="AK48" s="27">
        <v>52990.231985999999</v>
      </c>
      <c r="AL48" s="10">
        <v>60553.215398</v>
      </c>
      <c r="AM48" s="47">
        <v>92.902000000000001</v>
      </c>
    </row>
    <row r="49" spans="1:39" x14ac:dyDescent="0.25">
      <c r="A49" s="12">
        <v>43983</v>
      </c>
      <c r="B49" s="44"/>
      <c r="C49" s="18"/>
      <c r="D49" s="10"/>
      <c r="E49" s="1">
        <f>0.5*E47+0.5*E51</f>
        <v>9401037.4999999963</v>
      </c>
      <c r="F49" s="1">
        <f>0.5*F47+0.5*F51</f>
        <v>7991149.9344714936</v>
      </c>
      <c r="J49" s="30">
        <v>32.954740259740298</v>
      </c>
      <c r="K49" s="28"/>
      <c r="M49" s="16"/>
      <c r="N49" s="16"/>
      <c r="O49" s="45">
        <v>1.7574098124098101</v>
      </c>
      <c r="Q49" s="10">
        <v>10431.670025890044</v>
      </c>
      <c r="R49" s="10">
        <v>0.75</v>
      </c>
      <c r="S49" s="1">
        <v>3.6724999999999999</v>
      </c>
      <c r="T49" s="1">
        <v>140.33634488424099</v>
      </c>
      <c r="U49" s="44"/>
      <c r="V49" s="11">
        <v>112.40864000000001</v>
      </c>
      <c r="W49" s="11"/>
      <c r="X49" s="21">
        <f t="shared" si="0"/>
        <v>3076.6558807250112</v>
      </c>
      <c r="Y49" s="18">
        <f>Govt_fromXML!D47</f>
        <v>84006.555880725005</v>
      </c>
      <c r="Z49" s="18">
        <f>Govt_fromXML!E47</f>
        <v>28547.002591280001</v>
      </c>
      <c r="AA49" s="10">
        <f>Govt_fromXML!F47</f>
        <v>55459.553289445001</v>
      </c>
      <c r="AC49" s="1">
        <v>18</v>
      </c>
      <c r="AD49" s="18">
        <f>Govt_fromXML!H47</f>
        <v>80929.899999999994</v>
      </c>
      <c r="AE49" s="44">
        <v>52233</v>
      </c>
      <c r="AF49" s="44"/>
      <c r="AG49" s="44"/>
      <c r="AH49" s="44"/>
      <c r="AI49" s="44">
        <f>Govt_fromXML!I47</f>
        <v>9533.6</v>
      </c>
      <c r="AJ49" s="44"/>
      <c r="AK49" s="27">
        <v>34766.241205999999</v>
      </c>
      <c r="AL49" s="10">
        <v>42956.902778999996</v>
      </c>
      <c r="AM49" s="47">
        <v>81.356999999999999</v>
      </c>
    </row>
    <row r="50" spans="1:39" x14ac:dyDescent="0.25">
      <c r="A50" s="12">
        <v>44075</v>
      </c>
      <c r="B50" s="44"/>
      <c r="C50" s="18"/>
      <c r="D50" s="10"/>
      <c r="E50" s="1">
        <f>0.25*E47+0.75*E51</f>
        <v>9345167.2499999963</v>
      </c>
      <c r="F50" s="1">
        <f>0.25*F47+0.75*F51</f>
        <v>7952518.034513792</v>
      </c>
      <c r="J50" s="30">
        <v>42.608079239600997</v>
      </c>
      <c r="K50" s="28"/>
      <c r="M50" s="16"/>
      <c r="N50" s="16"/>
      <c r="O50" s="45">
        <v>2.1300862663906099</v>
      </c>
      <c r="Q50" s="10">
        <v>14704.476624038196</v>
      </c>
      <c r="R50" s="10">
        <v>0.6</v>
      </c>
      <c r="S50" s="1">
        <v>3.6724999999999999</v>
      </c>
      <c r="T50" s="1">
        <v>137.30806586148799</v>
      </c>
      <c r="U50" s="44"/>
      <c r="V50" s="11">
        <v>111.7565</v>
      </c>
      <c r="W50" s="11"/>
      <c r="X50" s="21">
        <f t="shared" si="0"/>
        <v>7145.2272200400039</v>
      </c>
      <c r="Y50" s="18">
        <f>Govt_fromXML!D48</f>
        <v>79374.727220040004</v>
      </c>
      <c r="Z50" s="18">
        <f>Govt_fromXML!E48</f>
        <v>27587.935749150001</v>
      </c>
      <c r="AA50" s="10">
        <f>Govt_fromXML!F48</f>
        <v>51786.791470890006</v>
      </c>
      <c r="AC50" s="1">
        <v>18</v>
      </c>
      <c r="AD50" s="18">
        <f>Govt_fromXML!H48</f>
        <v>72229.5</v>
      </c>
      <c r="AE50" s="44">
        <v>60094</v>
      </c>
      <c r="AF50" s="44"/>
      <c r="AG50" s="44"/>
      <c r="AH50" s="44"/>
      <c r="AI50" s="44">
        <f>Govt_fromXML!I48</f>
        <v>12338.9</v>
      </c>
      <c r="AJ50" s="44"/>
      <c r="AK50" s="27">
        <v>50563.214848000003</v>
      </c>
      <c r="AL50" s="10">
        <v>52010.185690999999</v>
      </c>
      <c r="AM50" s="47">
        <v>88.463999999999999</v>
      </c>
    </row>
    <row r="51" spans="1:39" x14ac:dyDescent="0.25">
      <c r="A51" s="12">
        <v>44166</v>
      </c>
      <c r="B51" s="44"/>
      <c r="C51" s="18"/>
      <c r="D51" s="10"/>
      <c r="E51" s="1">
        <f>Raw_PreInterpolation!B51</f>
        <v>9289296.9999999963</v>
      </c>
      <c r="F51" s="1">
        <f>Raw_PreInterpolation!C51</f>
        <v>7913886.1345560905</v>
      </c>
      <c r="J51" s="30">
        <v>44.638437166697997</v>
      </c>
      <c r="K51" s="28"/>
      <c r="M51" s="16"/>
      <c r="N51" s="16"/>
      <c r="O51" s="45">
        <v>2.7614499027542498</v>
      </c>
      <c r="Q51" s="10">
        <v>14469.704286927443</v>
      </c>
      <c r="R51" s="10">
        <v>0.6</v>
      </c>
      <c r="S51" s="1">
        <v>3.6724999999999999</v>
      </c>
      <c r="T51" s="1">
        <v>135.329330943108</v>
      </c>
      <c r="U51" s="44"/>
      <c r="V51" s="11">
        <v>111.31562</v>
      </c>
      <c r="W51" s="11"/>
      <c r="X51" s="21">
        <f t="shared" si="0"/>
        <v>-33706.857106800002</v>
      </c>
      <c r="Y51" s="18">
        <f>Govt_fromXML!D49</f>
        <v>85544.342893199995</v>
      </c>
      <c r="Z51" s="18">
        <f>Govt_fromXML!E49</f>
        <v>36228.956841610001</v>
      </c>
      <c r="AA51" s="10">
        <f>Govt_fromXML!F49</f>
        <v>49315.386051589994</v>
      </c>
      <c r="AC51" s="1">
        <v>17.77778</v>
      </c>
      <c r="AD51" s="18">
        <f>Govt_fromXML!H49</f>
        <v>119251.2</v>
      </c>
      <c r="AE51" s="44">
        <v>60836</v>
      </c>
      <c r="AF51" s="44"/>
      <c r="AG51" s="44"/>
      <c r="AH51" s="44"/>
      <c r="AI51" s="44">
        <f>Govt_fromXML!I49</f>
        <v>16429.599999999999</v>
      </c>
      <c r="AJ51" s="44"/>
      <c r="AK51" s="27">
        <v>51292.843243000003</v>
      </c>
      <c r="AL51" s="10">
        <v>58260.578532</v>
      </c>
      <c r="AM51" s="47">
        <v>93.281000000000006</v>
      </c>
    </row>
    <row r="52" spans="1:39" x14ac:dyDescent="0.25">
      <c r="A52" s="12">
        <v>44256</v>
      </c>
      <c r="B52" s="44"/>
      <c r="C52" s="18"/>
      <c r="D52" s="10"/>
      <c r="E52" s="1">
        <f>0.75*E51+0.25*E55</f>
        <v>9432224.4999999963</v>
      </c>
      <c r="F52" s="1">
        <f>0.75*F51+0.25*F55</f>
        <v>7963500.1715152869</v>
      </c>
      <c r="J52" s="30">
        <v>60.061664251207702</v>
      </c>
      <c r="K52" s="28"/>
      <c r="M52" s="16"/>
      <c r="N52" s="16"/>
      <c r="O52" s="45">
        <v>2.7294071773636999</v>
      </c>
      <c r="Q52" s="10">
        <v>21229.804718863128</v>
      </c>
      <c r="R52" s="10">
        <v>0.6</v>
      </c>
      <c r="S52" s="1">
        <v>3.6724999999999999</v>
      </c>
      <c r="T52" s="1">
        <v>134.27458903276701</v>
      </c>
      <c r="U52" s="44"/>
      <c r="V52" s="11">
        <v>111.22512999999999</v>
      </c>
      <c r="W52" s="11"/>
      <c r="X52" s="21">
        <f t="shared" si="0"/>
        <v>15890.6126741599</v>
      </c>
      <c r="Y52" s="18">
        <f>Govt_fromXML!D50</f>
        <v>88961.912674159903</v>
      </c>
      <c r="Z52" s="18">
        <f>Govt_fromXML!E50</f>
        <v>37601.255459499997</v>
      </c>
      <c r="AA52" s="10">
        <f>Govt_fromXML!F50</f>
        <v>51360.657214659906</v>
      </c>
      <c r="AC52" s="1">
        <v>17.66667</v>
      </c>
      <c r="AD52" s="18">
        <f>Govt_fromXML!H50</f>
        <v>73071.3</v>
      </c>
      <c r="AE52" s="44">
        <v>62909</v>
      </c>
      <c r="AF52" s="44"/>
      <c r="AG52" s="44"/>
      <c r="AH52" s="44"/>
      <c r="AI52" s="44">
        <f>Govt_fromXML!I50</f>
        <v>4772.3999999999996</v>
      </c>
      <c r="AJ52" s="44"/>
      <c r="AK52" s="27">
        <v>58086.445906000001</v>
      </c>
      <c r="AL52" s="10">
        <v>62764.124107000003</v>
      </c>
      <c r="AM52" s="47">
        <v>95.881</v>
      </c>
    </row>
    <row r="53" spans="1:39" x14ac:dyDescent="0.25">
      <c r="A53" s="12">
        <v>44348</v>
      </c>
      <c r="B53" s="44"/>
      <c r="C53" s="18"/>
      <c r="D53" s="10"/>
      <c r="E53" s="1">
        <f>0.5*E51+0.5*E55</f>
        <v>9575151.9999999963</v>
      </c>
      <c r="F53" s="1">
        <f>0.5*F51+0.5*F55</f>
        <v>8013114.2084744843</v>
      </c>
      <c r="J53" s="30">
        <v>66.927424242424195</v>
      </c>
      <c r="K53" s="28"/>
      <c r="M53" s="16"/>
      <c r="N53" s="16"/>
      <c r="O53" s="45">
        <v>2.9725974025973998</v>
      </c>
      <c r="Q53" s="1">
        <v>23561.033856447124</v>
      </c>
      <c r="R53" s="10">
        <v>0.6</v>
      </c>
      <c r="S53" s="1">
        <v>3.6724999999999999</v>
      </c>
      <c r="T53" s="1">
        <v>134.820049893207</v>
      </c>
      <c r="U53" s="44"/>
      <c r="V53" s="11">
        <v>111.86957</v>
      </c>
      <c r="W53" s="11"/>
      <c r="X53" s="21">
        <f t="shared" si="0"/>
        <v>22725.67469182999</v>
      </c>
      <c r="Y53" s="18">
        <f>Govt_fromXML!D51</f>
        <v>119361.97469182999</v>
      </c>
      <c r="Z53" s="18">
        <f>Govt_fromXML!E51</f>
        <v>46928.400453529997</v>
      </c>
      <c r="AA53" s="10">
        <f>Govt_fromXML!F51</f>
        <v>72433.574238300003</v>
      </c>
      <c r="AC53" s="1">
        <v>17.66667</v>
      </c>
      <c r="AD53" s="18">
        <f>Govt_fromXML!H51</f>
        <v>96636.3</v>
      </c>
      <c r="AE53" s="44">
        <v>62725</v>
      </c>
      <c r="AF53" s="44"/>
      <c r="AG53" s="44"/>
      <c r="AH53" s="44"/>
      <c r="AI53" s="44">
        <f>Govt_fromXML!I51</f>
        <v>4351.6000000000004</v>
      </c>
      <c r="AJ53" s="44"/>
      <c r="AK53" s="27">
        <v>66269.701937000005</v>
      </c>
      <c r="AL53" s="10">
        <v>65370.884746000003</v>
      </c>
      <c r="AM53" s="47">
        <v>98.334999999999994</v>
      </c>
    </row>
    <row r="54" spans="1:39" x14ac:dyDescent="0.25">
      <c r="A54" s="12">
        <v>44440</v>
      </c>
      <c r="B54" s="44"/>
      <c r="C54" s="18"/>
      <c r="D54" s="10"/>
      <c r="E54" s="1">
        <f>0.25*E51+0.75*E55</f>
        <v>9718079.4999999963</v>
      </c>
      <c r="F54" s="1">
        <f>0.25*F51+0.75*F55</f>
        <v>8062728.2454336807</v>
      </c>
      <c r="J54" s="30">
        <v>71.208787878787902</v>
      </c>
      <c r="K54" s="28"/>
      <c r="M54" s="16"/>
      <c r="N54" s="16"/>
      <c r="O54" s="45">
        <v>4.3128787878787902</v>
      </c>
      <c r="Q54" s="10">
        <v>25929.042961287319</v>
      </c>
      <c r="R54" s="10">
        <v>0.65</v>
      </c>
      <c r="S54" s="1">
        <v>3.6724999999999999</v>
      </c>
      <c r="T54" s="1">
        <v>136.03098190096301</v>
      </c>
      <c r="U54" s="44"/>
      <c r="V54" s="11">
        <v>112.39493</v>
      </c>
      <c r="W54" s="11"/>
      <c r="X54" s="21">
        <f t="shared" si="0"/>
        <v>39030.354957110001</v>
      </c>
      <c r="Y54" s="18">
        <f>Govt_fromXML!D52</f>
        <v>126280.75495711</v>
      </c>
      <c r="Z54" s="18">
        <f>Govt_fromXML!E52</f>
        <v>53420.705214379901</v>
      </c>
      <c r="AA54" s="10">
        <f>Govt_fromXML!F52</f>
        <v>72860.049742730102</v>
      </c>
      <c r="AC54" s="1">
        <v>17.66667</v>
      </c>
      <c r="AD54" s="18">
        <f>Govt_fromXML!H52</f>
        <v>87250.4</v>
      </c>
      <c r="AE54" s="44">
        <v>68810</v>
      </c>
      <c r="AF54" s="44"/>
      <c r="AG54" s="44"/>
      <c r="AH54" s="44"/>
      <c r="AI54" s="44">
        <f>Govt_fromXML!I52</f>
        <v>4509.1000000000004</v>
      </c>
      <c r="AJ54" s="44"/>
      <c r="AK54" s="27">
        <v>72595.768886999998</v>
      </c>
      <c r="AL54" s="10">
        <v>80344.044009999998</v>
      </c>
      <c r="AM54" s="47">
        <v>101.349</v>
      </c>
    </row>
    <row r="55" spans="1:39" x14ac:dyDescent="0.25">
      <c r="A55" s="12">
        <v>44531</v>
      </c>
      <c r="B55" s="44"/>
      <c r="C55" s="18"/>
      <c r="D55" s="10"/>
      <c r="E55" s="1">
        <f>Raw_PreInterpolation!B55</f>
        <v>9861006.9999999981</v>
      </c>
      <c r="F55" s="1">
        <f>Raw_PreInterpolation!C55</f>
        <v>8112342.2823928781</v>
      </c>
      <c r="J55" s="30">
        <v>77.647565405608901</v>
      </c>
      <c r="K55" s="28"/>
      <c r="M55" s="16"/>
      <c r="N55" s="16"/>
      <c r="O55" s="45">
        <v>4.8495934500282303</v>
      </c>
      <c r="Q55" s="1">
        <v>28224.1965424017</v>
      </c>
      <c r="R55" s="10">
        <v>0.65</v>
      </c>
      <c r="S55" s="1">
        <v>3.6724999999999999</v>
      </c>
      <c r="T55" s="1">
        <v>138.005840448047</v>
      </c>
      <c r="U55" s="44"/>
      <c r="V55" s="11">
        <v>113.89042999999999</v>
      </c>
      <c r="W55" s="11"/>
      <c r="X55" s="21">
        <f t="shared" si="0"/>
        <v>6067.3709492499911</v>
      </c>
      <c r="Y55" s="18">
        <f>Govt_fromXML!D53</f>
        <v>133936.57094924999</v>
      </c>
      <c r="Z55" s="18">
        <f>Govt_fromXML!E53</f>
        <v>57982.095605269998</v>
      </c>
      <c r="AA55" s="10">
        <f>Govt_fromXML!F53</f>
        <v>75954.475343979982</v>
      </c>
      <c r="AC55" s="1">
        <v>17.66667</v>
      </c>
      <c r="AD55" s="18">
        <f>Govt_fromXML!H53</f>
        <v>127869.2</v>
      </c>
      <c r="AE55" s="44">
        <v>73120</v>
      </c>
      <c r="AF55" s="44"/>
      <c r="AG55" s="44"/>
      <c r="AH55" s="44"/>
      <c r="AI55" s="44">
        <f>Govt_fromXML!I53</f>
        <v>8292.1</v>
      </c>
      <c r="AJ55" s="44"/>
      <c r="AK55" s="27">
        <v>81994.135292000006</v>
      </c>
      <c r="AL55" s="10">
        <v>78411.828993000003</v>
      </c>
      <c r="AM55" s="47">
        <v>109.764</v>
      </c>
    </row>
    <row r="56" spans="1:39" x14ac:dyDescent="0.25">
      <c r="A56" s="12">
        <v>44621</v>
      </c>
      <c r="B56" s="44"/>
      <c r="C56" s="18"/>
      <c r="D56" s="10"/>
      <c r="E56" s="1">
        <f>0.75*E55+0.25*E59</f>
        <v>9967991.7499999981</v>
      </c>
      <c r="J56" s="30">
        <v>94.187926155969606</v>
      </c>
      <c r="K56" s="28"/>
      <c r="M56" s="16"/>
      <c r="N56" s="16"/>
      <c r="O56" s="45">
        <v>4.5598792270531403</v>
      </c>
      <c r="Q56" s="1">
        <v>29540.103700019878</v>
      </c>
      <c r="R56" s="10">
        <v>0.9</v>
      </c>
      <c r="S56" s="1">
        <v>3.6724999999999999</v>
      </c>
      <c r="T56" s="1">
        <v>139.54934691208399</v>
      </c>
      <c r="U56" s="44"/>
      <c r="V56" s="11">
        <v>115.19977</v>
      </c>
      <c r="W56" s="11"/>
      <c r="X56" s="21">
        <f t="shared" si="0"/>
        <v>38583.565280930008</v>
      </c>
      <c r="Y56" s="18">
        <f>Govt_fromXML!D54</f>
        <v>123774.46528093</v>
      </c>
      <c r="Z56" s="18">
        <f>Govt_fromXML!E54</f>
        <v>56684.099190549998</v>
      </c>
      <c r="AA56" s="10">
        <f>Govt_fromXML!F54</f>
        <v>67090.366090380005</v>
      </c>
      <c r="AC56" s="1">
        <v>17.66667</v>
      </c>
      <c r="AD56" s="18">
        <f>Govt_fromXML!H54</f>
        <v>85190.9</v>
      </c>
      <c r="AE56" s="44">
        <v>73535</v>
      </c>
      <c r="AF56" s="44"/>
      <c r="AG56" s="44"/>
      <c r="AH56" s="44"/>
      <c r="AI56" s="44">
        <f>Govt_fromXML!I54</f>
        <v>1759</v>
      </c>
      <c r="AJ56" s="44"/>
      <c r="AK56" s="27">
        <v>83508.403584</v>
      </c>
      <c r="AL56" s="10">
        <v>78659.597496999995</v>
      </c>
      <c r="AM56" s="47">
        <v>105.009</v>
      </c>
    </row>
    <row r="57" spans="1:39" x14ac:dyDescent="0.25">
      <c r="A57" s="12">
        <v>44713</v>
      </c>
      <c r="B57" s="44"/>
      <c r="C57" s="18"/>
      <c r="E57" s="1">
        <f>0.5*E55+0.5*E59</f>
        <v>10074976.5</v>
      </c>
      <c r="J57" s="30">
        <v>107.49204906204901</v>
      </c>
      <c r="K57" s="28"/>
      <c r="M57" s="16"/>
      <c r="N57" s="16"/>
      <c r="O57" s="45">
        <v>7.49189033189033</v>
      </c>
      <c r="Q57" s="1">
        <v>40263.068809485172</v>
      </c>
      <c r="R57" s="10">
        <v>2.15</v>
      </c>
      <c r="S57" s="1">
        <v>3.6724999999999999</v>
      </c>
      <c r="T57" s="1">
        <v>143.965321928446</v>
      </c>
      <c r="U57" s="44"/>
      <c r="V57" s="11">
        <v>118.61841</v>
      </c>
      <c r="W57" s="11"/>
      <c r="X57" s="21">
        <f t="shared" si="0"/>
        <v>90194.299184709002</v>
      </c>
      <c r="Y57" s="18">
        <f>Govt_fromXML!D55</f>
        <v>181824.199184709</v>
      </c>
      <c r="Z57" s="18">
        <f>Govt_fromXML!E55</f>
        <v>111181.89944836999</v>
      </c>
      <c r="AA57" s="10">
        <f>Govt_fromXML!F55</f>
        <v>70642.299736339002</v>
      </c>
      <c r="AC57" s="1">
        <v>17.66667</v>
      </c>
      <c r="AD57" s="18">
        <f>Govt_fromXML!H55</f>
        <v>91629.9</v>
      </c>
      <c r="AE57" s="44">
        <v>76105</v>
      </c>
      <c r="AF57" s="44"/>
      <c r="AG57" s="44"/>
      <c r="AH57" s="44"/>
      <c r="AI57" s="44">
        <f>Govt_fromXML!I55</f>
        <v>5674.7</v>
      </c>
      <c r="AJ57" s="44"/>
      <c r="AK57" s="27">
        <v>100732.90854400001</v>
      </c>
      <c r="AL57" s="10">
        <v>84591.550445999994</v>
      </c>
      <c r="AM57" s="47">
        <v>115.223</v>
      </c>
    </row>
    <row r="58" spans="1:39" x14ac:dyDescent="0.25">
      <c r="A58" s="12">
        <v>44805</v>
      </c>
      <c r="B58" s="44"/>
      <c r="C58" s="18"/>
      <c r="E58" s="1">
        <f>0.25*E55+0.75*E59</f>
        <v>10181961.250000002</v>
      </c>
      <c r="J58" s="30">
        <v>95.251447393186496</v>
      </c>
      <c r="K58" s="28"/>
      <c r="M58" s="16"/>
      <c r="N58" s="16"/>
      <c r="O58" s="45">
        <v>7.90714630779848</v>
      </c>
      <c r="Q58" s="1">
        <v>42515.982401730391</v>
      </c>
      <c r="R58" s="10">
        <v>3.65</v>
      </c>
      <c r="S58" s="1">
        <v>3.6724999999999999</v>
      </c>
      <c r="T58" s="1">
        <v>148.67361655041901</v>
      </c>
      <c r="U58" s="44"/>
      <c r="V58" s="11">
        <v>120.17677999999999</v>
      </c>
      <c r="W58" s="11"/>
      <c r="X58" s="21">
        <f t="shared" si="0"/>
        <v>55094.824467158993</v>
      </c>
      <c r="Y58" s="18">
        <f>Govt_fromXML!D56</f>
        <v>148111.424467159</v>
      </c>
      <c r="Z58" s="18">
        <f>Govt_fromXML!E56</f>
        <v>75961.645206729896</v>
      </c>
      <c r="AA58" s="10">
        <f>Govt_fromXML!F56</f>
        <v>72149.779260429103</v>
      </c>
      <c r="AC58" s="1">
        <v>17.66667</v>
      </c>
      <c r="AD58" s="18">
        <f>Govt_fromXML!H56</f>
        <v>93016.6</v>
      </c>
      <c r="AE58" s="44">
        <v>84841</v>
      </c>
      <c r="AF58" s="44"/>
      <c r="AG58" s="44"/>
      <c r="AH58" s="44"/>
      <c r="AI58" s="44">
        <f>Govt_fromXML!I56</f>
        <v>3495.7</v>
      </c>
      <c r="AJ58" s="44"/>
      <c r="AK58" s="27">
        <v>104290.03499499999</v>
      </c>
      <c r="AL58" s="10">
        <v>88459.702099000002</v>
      </c>
      <c r="AM58" s="47">
        <v>117.503</v>
      </c>
    </row>
    <row r="59" spans="1:39" x14ac:dyDescent="0.25">
      <c r="A59" s="12">
        <v>44896</v>
      </c>
      <c r="B59" s="44"/>
      <c r="C59" s="18"/>
      <c r="E59" s="1">
        <f>Raw_PreInterpolation!B59</f>
        <v>10288946.000000002</v>
      </c>
      <c r="J59" s="30">
        <v>84.223253968253999</v>
      </c>
      <c r="K59" s="28"/>
      <c r="M59" s="16"/>
      <c r="N59" s="16"/>
      <c r="O59" s="45">
        <v>6.1062698412698397</v>
      </c>
      <c r="Q59" s="1">
        <v>35278.1881188876</v>
      </c>
      <c r="R59" s="10">
        <v>4.9000000000000004</v>
      </c>
      <c r="S59" s="1">
        <v>3.6724999999999999</v>
      </c>
      <c r="T59" s="1">
        <v>150.74171523112099</v>
      </c>
      <c r="U59" s="44"/>
      <c r="V59" s="11">
        <v>119.16283</v>
      </c>
      <c r="W59" s="11"/>
      <c r="X59" s="21">
        <f t="shared" si="0"/>
        <v>31894.020496376994</v>
      </c>
      <c r="Y59" s="18">
        <f>Govt_fromXML!D57</f>
        <v>143064.620496377</v>
      </c>
      <c r="Z59" s="18">
        <f>Govt_fromXML!E57</f>
        <v>75003.495711443</v>
      </c>
      <c r="AA59" s="10">
        <f>Govt_fromXML!F57</f>
        <v>68061.124784934</v>
      </c>
      <c r="AC59" s="1">
        <v>17.66667</v>
      </c>
      <c r="AD59" s="18">
        <f>Govt_fromXML!H57</f>
        <v>111170.6</v>
      </c>
      <c r="AE59" s="44">
        <v>82166</v>
      </c>
      <c r="AF59" s="44"/>
      <c r="AG59" s="44"/>
      <c r="AH59" s="44"/>
      <c r="AI59" s="44">
        <f>Govt_fromXML!I57</f>
        <v>9119.2000000000007</v>
      </c>
      <c r="AJ59" s="44"/>
      <c r="AK59" s="27">
        <v>96995.379004999995</v>
      </c>
      <c r="AL59" s="10">
        <v>100757.955733</v>
      </c>
      <c r="AM59" s="47">
        <v>118.584</v>
      </c>
    </row>
    <row r="60" spans="1:39" x14ac:dyDescent="0.25">
      <c r="A60" s="12">
        <v>44986</v>
      </c>
      <c r="B60" s="44"/>
      <c r="C60" s="18"/>
      <c r="D60" s="10"/>
      <c r="E60" s="1">
        <f>0.75*E59+0.25*E63</f>
        <v>10386348.500000002</v>
      </c>
      <c r="J60" s="30">
        <v>80.150289855072501</v>
      </c>
      <c r="K60" s="28"/>
      <c r="M60" s="16"/>
      <c r="N60" s="16"/>
      <c r="O60" s="45">
        <v>2.7728313570487502</v>
      </c>
      <c r="Q60" s="1">
        <v>30629.189403841796</v>
      </c>
      <c r="R60" s="10">
        <v>5.4</v>
      </c>
      <c r="S60" s="1">
        <v>3.6724999999999999</v>
      </c>
      <c r="T60" s="1">
        <v>147.78306395594601</v>
      </c>
      <c r="U60" s="44"/>
      <c r="V60" s="11">
        <v>119.09357</v>
      </c>
      <c r="W60" s="11"/>
      <c r="X60" s="21">
        <f t="shared" si="0"/>
        <v>23988.115877279008</v>
      </c>
      <c r="Y60" s="18">
        <f>Govt_fromXML!D58</f>
        <v>115672.815877279</v>
      </c>
      <c r="Z60" s="18">
        <f>Govt_fromXML!E58</f>
        <v>63517.831138239999</v>
      </c>
      <c r="AA60" s="10">
        <f>Govt_fromXML!F58</f>
        <v>52154.984739039006</v>
      </c>
      <c r="AC60" s="1">
        <v>17.66667</v>
      </c>
      <c r="AD60" s="18">
        <f>Govt_fromXML!H58</f>
        <v>91684.7</v>
      </c>
      <c r="AE60" s="44">
        <v>84209</v>
      </c>
      <c r="AF60" s="44"/>
      <c r="AG60" s="44"/>
      <c r="AH60" s="44"/>
      <c r="AI60" s="44">
        <f>Govt_fromXML!I58</f>
        <v>773.9</v>
      </c>
      <c r="AJ60" s="27"/>
      <c r="AK60" s="27">
        <v>91567.577841000006</v>
      </c>
      <c r="AL60" s="10"/>
      <c r="AM60" s="47">
        <v>109.586</v>
      </c>
    </row>
    <row r="61" spans="1:39" x14ac:dyDescent="0.25">
      <c r="A61" s="12">
        <v>45078</v>
      </c>
      <c r="B61" s="44"/>
      <c r="C61" s="18"/>
      <c r="E61" s="1">
        <f>0.5*E59+0.5*E63</f>
        <v>10483751</v>
      </c>
      <c r="J61" s="30">
        <v>77.642391963109304</v>
      </c>
      <c r="K61" s="28"/>
      <c r="M61" s="16"/>
      <c r="N61" s="16"/>
      <c r="O61" s="45">
        <v>2.32993610013175</v>
      </c>
      <c r="Q61" s="10">
        <v>30829.485476707956</v>
      </c>
      <c r="R61" s="10">
        <v>5.65</v>
      </c>
      <c r="S61" s="1">
        <v>3.6724999999999999</v>
      </c>
      <c r="T61" s="1">
        <v>148.664666967453</v>
      </c>
      <c r="U61" s="44"/>
      <c r="V61" s="11">
        <v>119.61465</v>
      </c>
      <c r="W61" s="11"/>
      <c r="X61" s="21">
        <f t="shared" si="0"/>
        <v>30686.753839605983</v>
      </c>
      <c r="Y61" s="18">
        <f>Govt_fromXML!D59</f>
        <v>131259.85383960599</v>
      </c>
      <c r="Z61" s="18">
        <f>Govt_fromXML!E59</f>
        <v>83270.868111169897</v>
      </c>
      <c r="AA61" s="10">
        <f>Govt_fromXML!F59</f>
        <v>47988.985728436091</v>
      </c>
      <c r="AC61" s="1">
        <v>17.66667</v>
      </c>
      <c r="AD61" s="18">
        <f>Govt_fromXML!H59</f>
        <v>100573.1</v>
      </c>
      <c r="AE61" s="44">
        <v>86412</v>
      </c>
      <c r="AF61" s="44"/>
      <c r="AG61" s="44"/>
      <c r="AH61" s="44"/>
      <c r="AI61" s="44">
        <f>Govt_fromXML!I59</f>
        <v>6468.4</v>
      </c>
      <c r="AJ61" s="27"/>
      <c r="AK61" s="27">
        <v>85147.994636000003</v>
      </c>
      <c r="AL61" s="10"/>
      <c r="AM61" s="47">
        <v>109.31699999999999</v>
      </c>
    </row>
    <row r="62" spans="1:39" x14ac:dyDescent="0.25">
      <c r="A62" s="12">
        <v>45170</v>
      </c>
      <c r="B62" s="44"/>
      <c r="C62" s="18"/>
      <c r="E62" s="1">
        <f>0.25*E59+0.75*E63</f>
        <v>10581153.499999998</v>
      </c>
      <c r="J62" s="30">
        <v>86.669109730848803</v>
      </c>
      <c r="K62" s="28"/>
      <c r="M62" s="16"/>
      <c r="N62" s="16"/>
      <c r="O62" s="45">
        <v>2.6641821946169801</v>
      </c>
      <c r="Q62" s="1">
        <v>29040.447039894789</v>
      </c>
      <c r="R62" s="10">
        <v>5.9</v>
      </c>
      <c r="S62" s="1">
        <v>3.6724999999999999</v>
      </c>
      <c r="T62" s="1">
        <v>151.024322064073</v>
      </c>
      <c r="U62" s="44"/>
      <c r="V62" s="11">
        <v>120.75793</v>
      </c>
      <c r="W62" s="11"/>
      <c r="X62" s="21">
        <f t="shared" si="0"/>
        <v>24352.249462390013</v>
      </c>
      <c r="Y62" s="18">
        <f>Govt_fromXML!D60</f>
        <v>123290.64946239001</v>
      </c>
      <c r="Z62" s="18">
        <f>Govt_fromXML!E60</f>
        <v>76568.272225020002</v>
      </c>
      <c r="AA62" s="10">
        <f>Govt_fromXML!F60</f>
        <v>46722.377237370005</v>
      </c>
      <c r="AC62" s="1">
        <v>17.66667</v>
      </c>
      <c r="AD62" s="18">
        <f>Govt_fromXML!H60</f>
        <v>98938.4</v>
      </c>
      <c r="AE62" s="44">
        <v>88586</v>
      </c>
      <c r="AF62" s="44"/>
      <c r="AG62" s="44"/>
      <c r="AH62" s="44"/>
      <c r="AI62" s="44">
        <f>Govt_fromXML!I60</f>
        <v>10695.6</v>
      </c>
      <c r="AJ62" s="27"/>
      <c r="AK62" s="27">
        <v>86601.956669000007</v>
      </c>
      <c r="AL62" s="10"/>
      <c r="AM62" s="47">
        <v>111.02200000000001</v>
      </c>
    </row>
    <row r="63" spans="1:39" x14ac:dyDescent="0.25">
      <c r="A63" s="12">
        <v>45261</v>
      </c>
      <c r="B63" s="44"/>
      <c r="C63" s="18"/>
      <c r="E63" s="1">
        <f>Raw_PreInterpolation!B63</f>
        <v>10678555.999999998</v>
      </c>
      <c r="J63" s="30">
        <v>82.999386724386696</v>
      </c>
      <c r="K63" s="28"/>
      <c r="M63" s="16"/>
      <c r="N63" s="16"/>
      <c r="O63" s="45">
        <v>2.9188600288600299</v>
      </c>
      <c r="Q63" s="1">
        <v>33834.491465847772</v>
      </c>
      <c r="R63" s="10">
        <v>5.9</v>
      </c>
      <c r="S63" s="1">
        <v>3.6724999999999999</v>
      </c>
      <c r="T63" s="1">
        <v>151.99271750594301</v>
      </c>
      <c r="U63" s="44"/>
      <c r="V63" s="11">
        <v>121.38853</v>
      </c>
      <c r="W63" s="11"/>
      <c r="X63" s="21">
        <f t="shared" si="0"/>
        <v>41347.781803799997</v>
      </c>
      <c r="Y63" s="18">
        <f>Govt_fromXML!D61</f>
        <v>155962.18180379999</v>
      </c>
      <c r="Z63" s="18">
        <f>Govt_fromXML!E61</f>
        <v>91462.537320409901</v>
      </c>
      <c r="AA63" s="10">
        <f>Govt_fromXML!F61</f>
        <v>64499.64448339009</v>
      </c>
      <c r="AC63" s="1">
        <v>17.66667</v>
      </c>
      <c r="AD63" s="18">
        <f>Govt_fromXML!H61</f>
        <v>114614.39999999999</v>
      </c>
      <c r="AE63" s="44">
        <v>88950</v>
      </c>
      <c r="AF63" s="44"/>
      <c r="AG63" s="44"/>
      <c r="AH63" s="44"/>
      <c r="AI63" s="44">
        <f>Govt_fromXML!I61</f>
        <v>16731.599999999999</v>
      </c>
      <c r="AJ63" s="27"/>
      <c r="AK63" s="27">
        <v>96847.000486000004</v>
      </c>
      <c r="AL63" s="10"/>
      <c r="AM63" s="47">
        <v>120.889</v>
      </c>
    </row>
    <row r="64" spans="1:39" x14ac:dyDescent="0.25">
      <c r="A64" s="12">
        <v>45352</v>
      </c>
      <c r="B64" s="44"/>
      <c r="C64" s="18"/>
      <c r="E64" s="2"/>
      <c r="G64" s="18"/>
      <c r="H64" s="16"/>
      <c r="J64" s="30">
        <v>83.008343685300204</v>
      </c>
      <c r="K64" s="28"/>
      <c r="M64" s="16"/>
      <c r="N64" s="16"/>
      <c r="O64" s="45">
        <v>2.08697032436163</v>
      </c>
      <c r="Q64" s="1">
        <v>29860.06450892584</v>
      </c>
      <c r="R64" s="10">
        <v>5.9</v>
      </c>
      <c r="S64" s="1">
        <v>3.6724999999999999</v>
      </c>
      <c r="T64" s="1">
        <v>151.81078009493299</v>
      </c>
      <c r="U64" s="44"/>
      <c r="V64" s="11">
        <v>121.35483000000001</v>
      </c>
      <c r="W64" s="11"/>
      <c r="X64" s="21">
        <f t="shared" si="0"/>
        <v>29142.952126486998</v>
      </c>
      <c r="Y64" s="18">
        <f>Govt_fromXML!D62</f>
        <v>120630.952126487</v>
      </c>
      <c r="Z64" s="18">
        <f>Govt_fromXML!E62</f>
        <v>84171.812494190002</v>
      </c>
      <c r="AA64" s="10">
        <f>Govt_fromXML!F62</f>
        <v>36459.139632296996</v>
      </c>
      <c r="AC64" s="1">
        <v>17.66667</v>
      </c>
      <c r="AD64" s="18">
        <f>Govt_fromXML!H62</f>
        <v>91488</v>
      </c>
      <c r="AE64" s="44">
        <v>90822</v>
      </c>
      <c r="AF64" s="44"/>
      <c r="AG64" s="44"/>
      <c r="AH64" s="44"/>
      <c r="AI64" s="44">
        <f>Govt_fromXML!I62</f>
        <v>5607.1</v>
      </c>
      <c r="AJ64" s="27"/>
      <c r="AK64" s="27">
        <v>90191.208803000001</v>
      </c>
      <c r="AL64" s="10"/>
      <c r="AM64" s="47">
        <v>110.414</v>
      </c>
    </row>
    <row r="65" spans="1:39" x14ac:dyDescent="0.25">
      <c r="A65" s="12">
        <v>45444</v>
      </c>
      <c r="B65" s="44"/>
      <c r="C65" s="18"/>
      <c r="E65" s="2"/>
      <c r="G65" s="18"/>
      <c r="H65" s="16"/>
      <c r="J65" s="30">
        <v>86.549377470355694</v>
      </c>
      <c r="K65" s="28"/>
      <c r="M65" s="16"/>
      <c r="N65" s="16"/>
      <c r="O65" s="45">
        <v>2.3418162055336</v>
      </c>
      <c r="R65" s="10">
        <v>5.9</v>
      </c>
      <c r="S65" s="1">
        <v>3.6724999999999999</v>
      </c>
      <c r="T65" s="1">
        <v>153.78511830777899</v>
      </c>
      <c r="U65" s="44"/>
      <c r="V65" s="11">
        <v>122.31435</v>
      </c>
      <c r="W65" s="11"/>
      <c r="X65" s="21">
        <f t="shared" si="0"/>
        <v>47590.711147480004</v>
      </c>
      <c r="Y65" s="18">
        <f>Govt_fromXML!D63</f>
        <v>143222.11114748</v>
      </c>
      <c r="Z65" s="18">
        <f>Govt_fromXML!E63</f>
        <v>95490.792089220005</v>
      </c>
      <c r="AA65" s="10">
        <f>Govt_fromXML!F63</f>
        <v>47731.319058259993</v>
      </c>
      <c r="AC65" s="1">
        <v>17.66667</v>
      </c>
      <c r="AD65" s="18">
        <f>Govt_fromXML!H63</f>
        <v>95631.4</v>
      </c>
      <c r="AE65" s="44">
        <v>101601</v>
      </c>
      <c r="AF65" s="44"/>
      <c r="AG65" s="44"/>
      <c r="AH65" s="44"/>
      <c r="AI65" s="44">
        <f>Govt_fromXML!I63</f>
        <v>5379.2</v>
      </c>
      <c r="AJ65" s="27"/>
      <c r="AK65" s="27">
        <v>92672.321849999993</v>
      </c>
      <c r="AL65" s="10"/>
      <c r="AM65" s="47">
        <v>112.541</v>
      </c>
    </row>
    <row r="66" spans="1:39" x14ac:dyDescent="0.25">
      <c r="A66" s="12">
        <v>45536</v>
      </c>
      <c r="B66" s="46"/>
      <c r="C66" s="18"/>
      <c r="G66" s="16"/>
      <c r="H66" s="16"/>
      <c r="J66" s="30">
        <v>79.683465085639</v>
      </c>
      <c r="O66" s="45">
        <v>2.2370565907522399</v>
      </c>
      <c r="R66" s="10"/>
      <c r="S66" s="1">
        <v>3.6724999999999999</v>
      </c>
      <c r="T66" s="1">
        <v>152.27308310014601</v>
      </c>
      <c r="V66" s="11"/>
      <c r="W66" s="11"/>
      <c r="X66" s="21"/>
      <c r="Y66" s="18"/>
      <c r="Z66" s="18"/>
      <c r="AA66" s="10"/>
      <c r="AC66" s="1">
        <v>17.66667</v>
      </c>
      <c r="AD66" s="18">
        <f>Govt_fromXML!H64</f>
        <v>100820.1</v>
      </c>
      <c r="AE66" s="44">
        <v>100680</v>
      </c>
      <c r="AF66" s="44"/>
      <c r="AG66" s="44"/>
      <c r="AH66" s="44"/>
      <c r="AI66" s="44">
        <f>Govt_fromXML!I64</f>
        <v>9609</v>
      </c>
      <c r="AL66" s="10"/>
      <c r="AM66" s="22"/>
    </row>
    <row r="67" spans="1:39" x14ac:dyDescent="0.25">
      <c r="G67" s="16"/>
      <c r="H67" s="16"/>
      <c r="R67" s="10"/>
    </row>
    <row r="68" spans="1:39" x14ac:dyDescent="0.25">
      <c r="F68" s="10"/>
      <c r="G68" s="16"/>
      <c r="H68" s="16"/>
      <c r="R68" s="25"/>
    </row>
    <row r="69" spans="1:39" x14ac:dyDescent="0.25">
      <c r="F69" s="10"/>
    </row>
    <row r="70" spans="1:39" x14ac:dyDescent="0.25">
      <c r="Q70" s="1" t="s">
        <v>0</v>
      </c>
    </row>
    <row r="72" spans="1:39" x14ac:dyDescent="0.25">
      <c r="X72" s="1" t="s">
        <v>0</v>
      </c>
    </row>
  </sheetData>
  <phoneticPr fontId="13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04A3-C317-463D-B3EB-883F6CC0FEEF}">
  <dimension ref="A1:E81"/>
  <sheetViews>
    <sheetView workbookViewId="0">
      <selection activeCell="E7" sqref="E7:E64"/>
    </sheetView>
  </sheetViews>
  <sheetFormatPr defaultColWidth="10.90625" defaultRowHeight="12.5" x14ac:dyDescent="0.25"/>
  <cols>
    <col min="2" max="2" width="10.90625" style="4"/>
  </cols>
  <sheetData>
    <row r="1" spans="1:5" x14ac:dyDescent="0.25">
      <c r="A1" t="s">
        <v>64</v>
      </c>
    </row>
    <row r="5" spans="1:5" x14ac:dyDescent="0.25">
      <c r="A5" s="48" t="s">
        <v>212</v>
      </c>
      <c r="B5" s="52" t="s">
        <v>211</v>
      </c>
    </row>
    <row r="6" spans="1:5" x14ac:dyDescent="0.25">
      <c r="A6" s="50" t="s">
        <v>213</v>
      </c>
      <c r="B6" s="53" t="s">
        <v>211</v>
      </c>
    </row>
    <row r="7" spans="1:5" x14ac:dyDescent="0.25">
      <c r="A7" s="48" t="s">
        <v>214</v>
      </c>
      <c r="B7" s="52" t="s">
        <v>206</v>
      </c>
      <c r="D7" s="48" t="s">
        <v>175</v>
      </c>
      <c r="E7" s="49" t="s">
        <v>174</v>
      </c>
    </row>
    <row r="8" spans="1:5" x14ac:dyDescent="0.25">
      <c r="A8" s="50" t="s">
        <v>215</v>
      </c>
      <c r="B8" s="53" t="s">
        <v>208</v>
      </c>
      <c r="D8" s="50" t="s">
        <v>176</v>
      </c>
      <c r="E8" s="51" t="s">
        <v>174</v>
      </c>
    </row>
    <row r="9" spans="1:5" x14ac:dyDescent="0.25">
      <c r="A9" s="48" t="s">
        <v>216</v>
      </c>
      <c r="B9" s="52" t="s">
        <v>208</v>
      </c>
      <c r="D9" s="48" t="s">
        <v>177</v>
      </c>
      <c r="E9" s="49" t="s">
        <v>174</v>
      </c>
    </row>
    <row r="10" spans="1:5" x14ac:dyDescent="0.25">
      <c r="A10" s="50" t="s">
        <v>217</v>
      </c>
      <c r="B10" s="53" t="s">
        <v>211</v>
      </c>
      <c r="D10" s="50" t="s">
        <v>178</v>
      </c>
      <c r="E10" s="51" t="s">
        <v>174</v>
      </c>
    </row>
    <row r="11" spans="1:5" x14ac:dyDescent="0.25">
      <c r="A11" s="48" t="s">
        <v>218</v>
      </c>
      <c r="B11" s="52" t="s">
        <v>211</v>
      </c>
      <c r="D11" s="48" t="s">
        <v>179</v>
      </c>
      <c r="E11" s="49" t="s">
        <v>174</v>
      </c>
    </row>
    <row r="12" spans="1:5" x14ac:dyDescent="0.25">
      <c r="A12" s="50" t="s">
        <v>219</v>
      </c>
      <c r="B12" s="53" t="s">
        <v>211</v>
      </c>
      <c r="D12" s="50" t="s">
        <v>180</v>
      </c>
      <c r="E12" s="51" t="s">
        <v>174</v>
      </c>
    </row>
    <row r="13" spans="1:5" x14ac:dyDescent="0.25">
      <c r="A13" s="48" t="s">
        <v>220</v>
      </c>
      <c r="B13" s="52" t="s">
        <v>221</v>
      </c>
      <c r="D13" s="48" t="s">
        <v>181</v>
      </c>
      <c r="E13" s="49" t="s">
        <v>174</v>
      </c>
    </row>
    <row r="14" spans="1:5" x14ac:dyDescent="0.25">
      <c r="A14" s="50" t="s">
        <v>222</v>
      </c>
      <c r="B14" s="53" t="s">
        <v>221</v>
      </c>
      <c r="D14" s="50" t="s">
        <v>182</v>
      </c>
      <c r="E14" s="51" t="s">
        <v>174</v>
      </c>
    </row>
    <row r="15" spans="1:5" x14ac:dyDescent="0.25">
      <c r="A15" s="48" t="s">
        <v>223</v>
      </c>
      <c r="B15" s="52" t="s">
        <v>221</v>
      </c>
      <c r="D15" s="48" t="s">
        <v>183</v>
      </c>
      <c r="E15" s="49" t="s">
        <v>174</v>
      </c>
    </row>
    <row r="16" spans="1:5" x14ac:dyDescent="0.25">
      <c r="A16" s="50" t="s">
        <v>224</v>
      </c>
      <c r="B16" s="53" t="s">
        <v>225</v>
      </c>
      <c r="D16" s="50" t="s">
        <v>184</v>
      </c>
      <c r="E16" s="51" t="s">
        <v>174</v>
      </c>
    </row>
    <row r="17" spans="1:5" x14ac:dyDescent="0.25">
      <c r="A17" s="48" t="s">
        <v>226</v>
      </c>
      <c r="B17" s="52" t="s">
        <v>225</v>
      </c>
      <c r="D17" s="48" t="s">
        <v>185</v>
      </c>
      <c r="E17" s="49" t="s">
        <v>174</v>
      </c>
    </row>
    <row r="18" spans="1:5" x14ac:dyDescent="0.25">
      <c r="A18" s="50" t="s">
        <v>227</v>
      </c>
      <c r="B18" s="53" t="s">
        <v>225</v>
      </c>
      <c r="D18" s="50" t="s">
        <v>186</v>
      </c>
      <c r="E18" s="51" t="s">
        <v>174</v>
      </c>
    </row>
    <row r="19" spans="1:5" x14ac:dyDescent="0.25">
      <c r="A19" s="48" t="s">
        <v>228</v>
      </c>
      <c r="B19" s="52" t="s">
        <v>225</v>
      </c>
      <c r="D19" s="48" t="s">
        <v>187</v>
      </c>
      <c r="E19" s="49" t="s">
        <v>174</v>
      </c>
    </row>
    <row r="20" spans="1:5" x14ac:dyDescent="0.25">
      <c r="A20" s="50" t="s">
        <v>229</v>
      </c>
      <c r="B20" s="53" t="s">
        <v>225</v>
      </c>
      <c r="D20" s="50" t="s">
        <v>188</v>
      </c>
      <c r="E20" s="51" t="s">
        <v>174</v>
      </c>
    </row>
    <row r="21" spans="1:5" x14ac:dyDescent="0.25">
      <c r="A21" s="48" t="s">
        <v>230</v>
      </c>
      <c r="B21" s="52" t="s">
        <v>225</v>
      </c>
      <c r="D21" s="48" t="s">
        <v>189</v>
      </c>
      <c r="E21" s="49" t="s">
        <v>174</v>
      </c>
    </row>
    <row r="22" spans="1:5" x14ac:dyDescent="0.25">
      <c r="A22" s="50" t="s">
        <v>231</v>
      </c>
      <c r="B22" s="53" t="s">
        <v>225</v>
      </c>
      <c r="D22" s="50" t="s">
        <v>190</v>
      </c>
      <c r="E22" s="51" t="s">
        <v>174</v>
      </c>
    </row>
    <row r="23" spans="1:5" x14ac:dyDescent="0.25">
      <c r="A23" s="48" t="s">
        <v>232</v>
      </c>
      <c r="B23" s="52" t="s">
        <v>221</v>
      </c>
      <c r="D23" s="48" t="s">
        <v>191</v>
      </c>
      <c r="E23" s="49" t="s">
        <v>174</v>
      </c>
    </row>
    <row r="24" spans="1:5" x14ac:dyDescent="0.25">
      <c r="A24" s="50" t="s">
        <v>233</v>
      </c>
      <c r="B24" s="53" t="s">
        <v>221</v>
      </c>
      <c r="D24" s="50" t="s">
        <v>192</v>
      </c>
      <c r="E24" s="51" t="s">
        <v>174</v>
      </c>
    </row>
    <row r="25" spans="1:5" x14ac:dyDescent="0.25">
      <c r="A25" s="48" t="s">
        <v>234</v>
      </c>
      <c r="B25" s="52" t="s">
        <v>211</v>
      </c>
      <c r="D25" s="48" t="s">
        <v>193</v>
      </c>
      <c r="E25" s="49" t="s">
        <v>174</v>
      </c>
    </row>
    <row r="26" spans="1:5" x14ac:dyDescent="0.25">
      <c r="A26" s="50" t="s">
        <v>235</v>
      </c>
      <c r="B26" s="53" t="s">
        <v>208</v>
      </c>
      <c r="D26" s="50" t="s">
        <v>194</v>
      </c>
      <c r="E26" s="51" t="s">
        <v>174</v>
      </c>
    </row>
    <row r="27" spans="1:5" x14ac:dyDescent="0.25">
      <c r="A27" s="48" t="s">
        <v>236</v>
      </c>
      <c r="B27" s="52" t="s">
        <v>208</v>
      </c>
      <c r="D27" s="48" t="s">
        <v>195</v>
      </c>
      <c r="E27" s="49" t="s">
        <v>174</v>
      </c>
    </row>
    <row r="28" spans="1:5" x14ac:dyDescent="0.25">
      <c r="A28" s="50" t="s">
        <v>237</v>
      </c>
      <c r="B28" s="53" t="s">
        <v>208</v>
      </c>
      <c r="D28" s="50" t="s">
        <v>196</v>
      </c>
      <c r="E28" s="51" t="s">
        <v>174</v>
      </c>
    </row>
    <row r="29" spans="1:5" x14ac:dyDescent="0.25">
      <c r="A29" s="48" t="s">
        <v>238</v>
      </c>
      <c r="B29" s="52" t="s">
        <v>208</v>
      </c>
      <c r="D29" s="48" t="s">
        <v>197</v>
      </c>
      <c r="E29" s="49" t="s">
        <v>174</v>
      </c>
    </row>
    <row r="30" spans="1:5" x14ac:dyDescent="0.25">
      <c r="A30" s="50" t="s">
        <v>239</v>
      </c>
      <c r="B30" s="53" t="s">
        <v>208</v>
      </c>
      <c r="D30" s="50" t="s">
        <v>198</v>
      </c>
      <c r="E30" s="52" t="s">
        <v>199</v>
      </c>
    </row>
    <row r="31" spans="1:5" x14ac:dyDescent="0.25">
      <c r="A31" s="48" t="s">
        <v>240</v>
      </c>
      <c r="B31" s="52" t="s">
        <v>241</v>
      </c>
      <c r="D31" s="48" t="s">
        <v>200</v>
      </c>
      <c r="E31" s="52" t="s">
        <v>199</v>
      </c>
    </row>
    <row r="32" spans="1:5" x14ac:dyDescent="0.25">
      <c r="A32" s="50" t="s">
        <v>242</v>
      </c>
      <c r="B32" s="53" t="s">
        <v>243</v>
      </c>
      <c r="D32" s="50" t="s">
        <v>201</v>
      </c>
      <c r="E32" s="53" t="s">
        <v>199</v>
      </c>
    </row>
    <row r="33" spans="1:5" x14ac:dyDescent="0.25">
      <c r="A33" s="48" t="s">
        <v>244</v>
      </c>
      <c r="B33" s="52" t="s">
        <v>241</v>
      </c>
      <c r="D33" s="48" t="s">
        <v>202</v>
      </c>
      <c r="E33" s="52" t="s">
        <v>199</v>
      </c>
    </row>
    <row r="34" spans="1:5" x14ac:dyDescent="0.25">
      <c r="A34" s="50" t="s">
        <v>245</v>
      </c>
      <c r="B34" s="53" t="s">
        <v>241</v>
      </c>
      <c r="D34" s="50" t="s">
        <v>203</v>
      </c>
      <c r="E34" s="53" t="s">
        <v>204</v>
      </c>
    </row>
    <row r="35" spans="1:5" x14ac:dyDescent="0.25">
      <c r="A35" s="48" t="s">
        <v>246</v>
      </c>
      <c r="B35" s="52" t="s">
        <v>247</v>
      </c>
      <c r="D35" s="48" t="s">
        <v>205</v>
      </c>
      <c r="E35" s="52" t="s">
        <v>206</v>
      </c>
    </row>
    <row r="36" spans="1:5" x14ac:dyDescent="0.25">
      <c r="A36" s="50" t="s">
        <v>248</v>
      </c>
      <c r="B36" s="53" t="s">
        <v>247</v>
      </c>
      <c r="D36" s="50" t="s">
        <v>207</v>
      </c>
      <c r="E36" s="53" t="s">
        <v>208</v>
      </c>
    </row>
    <row r="37" spans="1:5" x14ac:dyDescent="0.25">
      <c r="A37" s="48" t="s">
        <v>249</v>
      </c>
      <c r="B37" s="52" t="s">
        <v>247</v>
      </c>
      <c r="D37" s="48" t="s">
        <v>209</v>
      </c>
      <c r="E37" s="52" t="s">
        <v>208</v>
      </c>
    </row>
    <row r="38" spans="1:5" x14ac:dyDescent="0.25">
      <c r="A38" s="50" t="s">
        <v>250</v>
      </c>
      <c r="B38" s="53" t="s">
        <v>247</v>
      </c>
      <c r="D38" s="50" t="s">
        <v>210</v>
      </c>
      <c r="E38" s="53" t="s">
        <v>211</v>
      </c>
    </row>
    <row r="39" spans="1:5" x14ac:dyDescent="0.25">
      <c r="A39" s="48" t="s">
        <v>251</v>
      </c>
      <c r="B39" s="52" t="s">
        <v>247</v>
      </c>
      <c r="D39" s="48" t="s">
        <v>214</v>
      </c>
      <c r="E39" s="52" t="s">
        <v>206</v>
      </c>
    </row>
    <row r="40" spans="1:5" x14ac:dyDescent="0.25">
      <c r="A40" s="50" t="s">
        <v>252</v>
      </c>
      <c r="B40" s="53" t="s">
        <v>247</v>
      </c>
      <c r="D40" s="50" t="s">
        <v>217</v>
      </c>
      <c r="E40" s="53" t="s">
        <v>211</v>
      </c>
    </row>
    <row r="41" spans="1:5" x14ac:dyDescent="0.25">
      <c r="A41" s="48" t="s">
        <v>253</v>
      </c>
      <c r="B41" s="52" t="s">
        <v>247</v>
      </c>
      <c r="D41" s="48" t="s">
        <v>220</v>
      </c>
      <c r="E41" s="52" t="s">
        <v>221</v>
      </c>
    </row>
    <row r="42" spans="1:5" x14ac:dyDescent="0.25">
      <c r="A42" s="50" t="s">
        <v>254</v>
      </c>
      <c r="B42" s="53" t="s">
        <v>247</v>
      </c>
      <c r="D42" s="50" t="s">
        <v>224</v>
      </c>
      <c r="E42" s="53" t="s">
        <v>225</v>
      </c>
    </row>
    <row r="43" spans="1:5" x14ac:dyDescent="0.25">
      <c r="A43" s="48" t="s">
        <v>255</v>
      </c>
      <c r="B43" s="52" t="s">
        <v>247</v>
      </c>
      <c r="D43" s="48" t="s">
        <v>228</v>
      </c>
      <c r="E43" s="52" t="s">
        <v>225</v>
      </c>
    </row>
    <row r="44" spans="1:5" x14ac:dyDescent="0.25">
      <c r="A44" s="50" t="s">
        <v>256</v>
      </c>
      <c r="B44" s="53" t="s">
        <v>247</v>
      </c>
      <c r="D44" s="50" t="s">
        <v>231</v>
      </c>
      <c r="E44" s="53" t="s">
        <v>225</v>
      </c>
    </row>
    <row r="45" spans="1:5" x14ac:dyDescent="0.25">
      <c r="A45" s="48" t="s">
        <v>257</v>
      </c>
      <c r="B45" s="52" t="s">
        <v>247</v>
      </c>
      <c r="D45" s="48" t="s">
        <v>234</v>
      </c>
      <c r="E45" s="52" t="s">
        <v>211</v>
      </c>
    </row>
    <row r="46" spans="1:5" x14ac:dyDescent="0.25">
      <c r="A46" s="50" t="s">
        <v>258</v>
      </c>
      <c r="B46" s="53" t="s">
        <v>247</v>
      </c>
      <c r="D46" s="50" t="s">
        <v>237</v>
      </c>
      <c r="E46" s="53" t="s">
        <v>208</v>
      </c>
    </row>
    <row r="47" spans="1:5" x14ac:dyDescent="0.25">
      <c r="A47" s="48" t="s">
        <v>259</v>
      </c>
      <c r="B47" s="52" t="s">
        <v>260</v>
      </c>
      <c r="D47" s="48" t="s">
        <v>240</v>
      </c>
      <c r="E47" s="52" t="s">
        <v>241</v>
      </c>
    </row>
    <row r="48" spans="1:5" x14ac:dyDescent="0.25">
      <c r="A48" s="50" t="s">
        <v>261</v>
      </c>
      <c r="B48" s="53" t="s">
        <v>260</v>
      </c>
      <c r="D48" s="50" t="s">
        <v>245</v>
      </c>
      <c r="E48" s="53" t="s">
        <v>241</v>
      </c>
    </row>
    <row r="49" spans="1:5" x14ac:dyDescent="0.25">
      <c r="A49" s="48" t="s">
        <v>262</v>
      </c>
      <c r="B49" s="52" t="s">
        <v>260</v>
      </c>
      <c r="D49" s="48" t="s">
        <v>249</v>
      </c>
      <c r="E49" s="52" t="s">
        <v>247</v>
      </c>
    </row>
    <row r="50" spans="1:5" x14ac:dyDescent="0.25">
      <c r="A50" s="50" t="s">
        <v>263</v>
      </c>
      <c r="B50" s="53" t="s">
        <v>260</v>
      </c>
      <c r="D50" s="50" t="s">
        <v>252</v>
      </c>
      <c r="E50" s="53" t="s">
        <v>247</v>
      </c>
    </row>
    <row r="51" spans="1:5" x14ac:dyDescent="0.25">
      <c r="A51" s="48" t="s">
        <v>264</v>
      </c>
      <c r="B51" s="52" t="s">
        <v>260</v>
      </c>
      <c r="D51" s="48" t="s">
        <v>255</v>
      </c>
      <c r="E51" s="52" t="s">
        <v>247</v>
      </c>
    </row>
    <row r="52" spans="1:5" x14ac:dyDescent="0.25">
      <c r="A52" s="50" t="s">
        <v>265</v>
      </c>
      <c r="B52" s="53" t="s">
        <v>260</v>
      </c>
      <c r="D52" s="50" t="s">
        <v>258</v>
      </c>
      <c r="E52" s="53" t="s">
        <v>247</v>
      </c>
    </row>
    <row r="53" spans="1:5" x14ac:dyDescent="0.25">
      <c r="A53" s="48" t="s">
        <v>266</v>
      </c>
      <c r="B53" s="52" t="s">
        <v>260</v>
      </c>
      <c r="D53" s="48" t="s">
        <v>262</v>
      </c>
      <c r="E53" s="52" t="s">
        <v>260</v>
      </c>
    </row>
    <row r="54" spans="1:5" x14ac:dyDescent="0.25">
      <c r="A54" s="50" t="s">
        <v>267</v>
      </c>
      <c r="B54" s="53" t="s">
        <v>268</v>
      </c>
      <c r="D54" s="48" t="s">
        <v>264</v>
      </c>
      <c r="E54" s="52" t="s">
        <v>260</v>
      </c>
    </row>
    <row r="55" spans="1:5" x14ac:dyDescent="0.25">
      <c r="A55" s="48" t="s">
        <v>269</v>
      </c>
      <c r="B55" s="52" t="s">
        <v>268</v>
      </c>
      <c r="D55" s="50" t="s">
        <v>267</v>
      </c>
      <c r="E55" s="53" t="s">
        <v>268</v>
      </c>
    </row>
    <row r="56" spans="1:5" x14ac:dyDescent="0.25">
      <c r="A56" s="50" t="s">
        <v>270</v>
      </c>
      <c r="B56" s="53" t="s">
        <v>271</v>
      </c>
      <c r="D56" s="48" t="s">
        <v>272</v>
      </c>
      <c r="E56" s="52" t="s">
        <v>273</v>
      </c>
    </row>
    <row r="57" spans="1:5" x14ac:dyDescent="0.25">
      <c r="A57" s="48" t="s">
        <v>272</v>
      </c>
      <c r="B57" s="52" t="s">
        <v>273</v>
      </c>
      <c r="D57" s="50" t="s">
        <v>277</v>
      </c>
      <c r="E57" s="53" t="s">
        <v>278</v>
      </c>
    </row>
    <row r="58" spans="1:5" x14ac:dyDescent="0.25">
      <c r="A58" s="50" t="s">
        <v>274</v>
      </c>
      <c r="B58" s="53" t="s">
        <v>275</v>
      </c>
      <c r="D58" s="48" t="s">
        <v>282</v>
      </c>
      <c r="E58" s="52" t="s">
        <v>283</v>
      </c>
    </row>
    <row r="59" spans="1:5" x14ac:dyDescent="0.25">
      <c r="A59" s="48" t="s">
        <v>276</v>
      </c>
      <c r="B59" s="52" t="s">
        <v>275</v>
      </c>
      <c r="D59" s="50" t="s">
        <v>287</v>
      </c>
      <c r="E59" s="53" t="s">
        <v>288</v>
      </c>
    </row>
    <row r="60" spans="1:5" x14ac:dyDescent="0.25">
      <c r="A60" s="50" t="s">
        <v>277</v>
      </c>
      <c r="B60" s="53" t="s">
        <v>278</v>
      </c>
      <c r="D60" s="48" t="s">
        <v>292</v>
      </c>
      <c r="E60" s="52" t="s">
        <v>291</v>
      </c>
    </row>
    <row r="61" spans="1:5" x14ac:dyDescent="0.25">
      <c r="A61" s="48" t="s">
        <v>279</v>
      </c>
      <c r="B61" s="52" t="s">
        <v>278</v>
      </c>
      <c r="D61" s="50" t="s">
        <v>296</v>
      </c>
      <c r="E61" s="53" t="s">
        <v>294</v>
      </c>
    </row>
    <row r="62" spans="1:5" x14ac:dyDescent="0.25">
      <c r="A62" s="50" t="s">
        <v>280</v>
      </c>
      <c r="B62" s="53" t="s">
        <v>281</v>
      </c>
      <c r="D62" s="48" t="s">
        <v>299</v>
      </c>
      <c r="E62" s="52" t="s">
        <v>294</v>
      </c>
    </row>
    <row r="63" spans="1:5" x14ac:dyDescent="0.25">
      <c r="A63" s="48" t="s">
        <v>282</v>
      </c>
      <c r="B63" s="52" t="s">
        <v>283</v>
      </c>
      <c r="D63" s="50" t="s">
        <v>302</v>
      </c>
      <c r="E63" s="53" t="s">
        <v>294</v>
      </c>
    </row>
    <row r="64" spans="1:5" x14ac:dyDescent="0.25">
      <c r="A64" s="50" t="s">
        <v>284</v>
      </c>
      <c r="B64" s="53" t="s">
        <v>283</v>
      </c>
      <c r="D64" s="48" t="s">
        <v>305</v>
      </c>
      <c r="E64" s="52" t="s">
        <v>294</v>
      </c>
    </row>
    <row r="65" spans="1:2" x14ac:dyDescent="0.25">
      <c r="A65" s="48" t="s">
        <v>285</v>
      </c>
      <c r="B65" s="52" t="s">
        <v>286</v>
      </c>
    </row>
    <row r="66" spans="1:2" x14ac:dyDescent="0.25">
      <c r="A66" s="50" t="s">
        <v>287</v>
      </c>
      <c r="B66" s="53" t="s">
        <v>288</v>
      </c>
    </row>
    <row r="67" spans="1:2" x14ac:dyDescent="0.25">
      <c r="A67" s="48" t="s">
        <v>289</v>
      </c>
      <c r="B67" s="52" t="s">
        <v>288</v>
      </c>
    </row>
    <row r="68" spans="1:2" x14ac:dyDescent="0.25">
      <c r="A68" s="50" t="s">
        <v>290</v>
      </c>
      <c r="B68" s="53" t="s">
        <v>291</v>
      </c>
    </row>
    <row r="69" spans="1:2" x14ac:dyDescent="0.25">
      <c r="A69" s="48" t="s">
        <v>292</v>
      </c>
      <c r="B69" s="52" t="s">
        <v>291</v>
      </c>
    </row>
    <row r="70" spans="1:2" x14ac:dyDescent="0.25">
      <c r="A70" s="50" t="s">
        <v>293</v>
      </c>
      <c r="B70" s="53" t="s">
        <v>294</v>
      </c>
    </row>
    <row r="71" spans="1:2" x14ac:dyDescent="0.25">
      <c r="A71" s="48" t="s">
        <v>295</v>
      </c>
      <c r="B71" s="52" t="s">
        <v>294</v>
      </c>
    </row>
    <row r="72" spans="1:2" x14ac:dyDescent="0.25">
      <c r="A72" s="50" t="s">
        <v>296</v>
      </c>
      <c r="B72" s="53" t="s">
        <v>294</v>
      </c>
    </row>
    <row r="73" spans="1:2" x14ac:dyDescent="0.25">
      <c r="A73" s="48" t="s">
        <v>297</v>
      </c>
      <c r="B73" s="52" t="s">
        <v>294</v>
      </c>
    </row>
    <row r="74" spans="1:2" x14ac:dyDescent="0.25">
      <c r="A74" s="50" t="s">
        <v>298</v>
      </c>
      <c r="B74" s="53" t="s">
        <v>294</v>
      </c>
    </row>
    <row r="75" spans="1:2" x14ac:dyDescent="0.25">
      <c r="A75" s="48" t="s">
        <v>299</v>
      </c>
      <c r="B75" s="52" t="s">
        <v>294</v>
      </c>
    </row>
    <row r="76" spans="1:2" x14ac:dyDescent="0.25">
      <c r="A76" s="50" t="s">
        <v>300</v>
      </c>
      <c r="B76" s="53" t="s">
        <v>294</v>
      </c>
    </row>
    <row r="77" spans="1:2" x14ac:dyDescent="0.25">
      <c r="A77" s="48" t="s">
        <v>301</v>
      </c>
      <c r="B77" s="52" t="s">
        <v>294</v>
      </c>
    </row>
    <row r="78" spans="1:2" x14ac:dyDescent="0.25">
      <c r="A78" s="50" t="s">
        <v>302</v>
      </c>
      <c r="B78" s="53" t="s">
        <v>294</v>
      </c>
    </row>
    <row r="79" spans="1:2" x14ac:dyDescent="0.25">
      <c r="A79" s="48" t="s">
        <v>303</v>
      </c>
      <c r="B79" s="52" t="s">
        <v>294</v>
      </c>
    </row>
    <row r="80" spans="1:2" x14ac:dyDescent="0.25">
      <c r="A80" s="50" t="s">
        <v>304</v>
      </c>
      <c r="B80" s="53" t="s">
        <v>294</v>
      </c>
    </row>
    <row r="81" spans="1:2" x14ac:dyDescent="0.25">
      <c r="A81" s="48" t="s">
        <v>305</v>
      </c>
      <c r="B81" s="52" t="s">
        <v>294</v>
      </c>
    </row>
  </sheetData>
  <phoneticPr fontId="13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BD9F-F255-410C-983B-37BF5061AFD8}">
  <dimension ref="A1:N64"/>
  <sheetViews>
    <sheetView workbookViewId="0">
      <selection activeCell="K2" sqref="K2:K8"/>
    </sheetView>
  </sheetViews>
  <sheetFormatPr defaultColWidth="10.90625" defaultRowHeight="12.5" x14ac:dyDescent="0.25"/>
  <sheetData>
    <row r="1" spans="1:14" ht="13" x14ac:dyDescent="0.25">
      <c r="A1" s="34" t="s">
        <v>84</v>
      </c>
      <c r="B1" s="34" t="s">
        <v>85</v>
      </c>
      <c r="C1" s="34" t="s">
        <v>86</v>
      </c>
      <c r="D1" s="34" t="s">
        <v>87</v>
      </c>
      <c r="E1" s="34" t="s">
        <v>88</v>
      </c>
      <c r="F1" s="34" t="s">
        <v>89</v>
      </c>
      <c r="G1" s="34" t="s">
        <v>90</v>
      </c>
      <c r="H1" s="34" t="s">
        <v>91</v>
      </c>
      <c r="I1" s="34" t="s">
        <v>92</v>
      </c>
      <c r="J1" s="34" t="s">
        <v>93</v>
      </c>
      <c r="K1" s="34" t="s">
        <v>94</v>
      </c>
      <c r="L1" s="34" t="s">
        <v>95</v>
      </c>
      <c r="M1" s="34" t="s">
        <v>96</v>
      </c>
      <c r="N1" s="34" t="s">
        <v>97</v>
      </c>
    </row>
    <row r="2" spans="1:14" x14ac:dyDescent="0.25">
      <c r="A2" s="33" t="s">
        <v>98</v>
      </c>
      <c r="B2" s="33">
        <v>77.703999999999994</v>
      </c>
      <c r="C2" s="33">
        <v>79.944999999999993</v>
      </c>
      <c r="D2" s="33">
        <v>756.827</v>
      </c>
      <c r="E2" s="33">
        <v>79.238</v>
      </c>
      <c r="F2" s="33">
        <v>773.93600000000004</v>
      </c>
      <c r="G2" s="33">
        <v>291</v>
      </c>
      <c r="H2" s="33">
        <v>416.87200000000001</v>
      </c>
      <c r="I2" s="33">
        <v>2.9729999999999999</v>
      </c>
      <c r="J2" s="33">
        <v>387.01499999999999</v>
      </c>
      <c r="K2" s="33">
        <v>0</v>
      </c>
      <c r="L2" s="33">
        <v>254.32599999999999</v>
      </c>
      <c r="M2" s="33">
        <v>0</v>
      </c>
      <c r="N2" s="33">
        <v>0</v>
      </c>
    </row>
    <row r="3" spans="1:14" x14ac:dyDescent="0.25">
      <c r="A3" s="33" t="s">
        <v>99</v>
      </c>
      <c r="B3" s="33">
        <v>76.701999999999998</v>
      </c>
      <c r="C3" s="33">
        <v>78.915000000000006</v>
      </c>
      <c r="D3" s="33">
        <v>747.07399999999996</v>
      </c>
      <c r="E3" s="33">
        <v>78.215999999999994</v>
      </c>
      <c r="F3" s="33">
        <v>763.96299999999997</v>
      </c>
      <c r="G3" s="33">
        <v>287.25</v>
      </c>
      <c r="H3" s="33">
        <v>474.60899999999998</v>
      </c>
      <c r="I3" s="33">
        <v>3.0190000000000001</v>
      </c>
      <c r="J3" s="33">
        <v>403.68700000000001</v>
      </c>
      <c r="K3" s="33">
        <v>0</v>
      </c>
      <c r="L3" s="33">
        <v>265.22300000000001</v>
      </c>
      <c r="M3" s="33">
        <v>0</v>
      </c>
      <c r="N3" s="33">
        <v>0</v>
      </c>
    </row>
    <row r="4" spans="1:14" x14ac:dyDescent="0.25">
      <c r="A4" s="33" t="s">
        <v>100</v>
      </c>
      <c r="B4" s="33">
        <v>76.581999999999994</v>
      </c>
      <c r="C4" s="33">
        <v>78.790999999999997</v>
      </c>
      <c r="D4" s="33">
        <v>745.904</v>
      </c>
      <c r="E4" s="33">
        <v>78.093999999999994</v>
      </c>
      <c r="F4" s="33">
        <v>762.76599999999996</v>
      </c>
      <c r="G4" s="33">
        <v>286.8</v>
      </c>
      <c r="H4" s="33">
        <v>453.01499999999999</v>
      </c>
      <c r="I4" s="33">
        <v>3.2029999999999998</v>
      </c>
      <c r="J4" s="33">
        <v>417.99700000000001</v>
      </c>
      <c r="K4" s="33">
        <v>0</v>
      </c>
      <c r="L4" s="33">
        <v>276.58</v>
      </c>
      <c r="M4" s="33">
        <v>0</v>
      </c>
      <c r="N4" s="33">
        <v>0</v>
      </c>
    </row>
    <row r="5" spans="1:14" x14ac:dyDescent="0.25">
      <c r="A5" s="33" t="s">
        <v>101</v>
      </c>
      <c r="B5" s="33">
        <v>76.569000000000003</v>
      </c>
      <c r="C5" s="33">
        <v>78.777000000000001</v>
      </c>
      <c r="D5" s="33">
        <v>745.774</v>
      </c>
      <c r="E5" s="33">
        <v>78.08</v>
      </c>
      <c r="F5" s="33">
        <v>762.63300000000004</v>
      </c>
      <c r="G5" s="33">
        <v>286.75</v>
      </c>
      <c r="H5" s="33">
        <v>458.92899999999997</v>
      </c>
      <c r="I5" s="33">
        <v>3.1269999999999998</v>
      </c>
      <c r="J5" s="33">
        <v>411.97399999999999</v>
      </c>
      <c r="K5" s="33">
        <v>0</v>
      </c>
      <c r="L5" s="33">
        <v>276.86599999999999</v>
      </c>
      <c r="M5" s="33">
        <v>0</v>
      </c>
      <c r="N5" s="33">
        <v>0</v>
      </c>
    </row>
    <row r="6" spans="1:14" x14ac:dyDescent="0.25">
      <c r="A6" s="33" t="s">
        <v>102</v>
      </c>
      <c r="B6" s="33">
        <v>77.102999999999994</v>
      </c>
      <c r="C6" s="33">
        <v>79.326999999999998</v>
      </c>
      <c r="D6" s="33">
        <v>750.97500000000002</v>
      </c>
      <c r="E6" s="33">
        <v>78.625</v>
      </c>
      <c r="F6" s="33">
        <v>767.952</v>
      </c>
      <c r="G6" s="33">
        <v>288.75</v>
      </c>
      <c r="H6" s="33">
        <v>430.36700000000002</v>
      </c>
      <c r="I6" s="33">
        <v>3.1120000000000001</v>
      </c>
      <c r="J6" s="33">
        <v>388.03699999999998</v>
      </c>
      <c r="K6" s="33">
        <v>0</v>
      </c>
      <c r="L6" s="33">
        <v>270.40300000000002</v>
      </c>
      <c r="M6" s="33">
        <v>0</v>
      </c>
      <c r="N6" s="33">
        <v>0</v>
      </c>
    </row>
    <row r="7" spans="1:14" x14ac:dyDescent="0.25">
      <c r="A7" s="33" t="s">
        <v>99</v>
      </c>
      <c r="B7" s="33">
        <v>77.576999999999998</v>
      </c>
      <c r="C7" s="33">
        <v>79.814999999999998</v>
      </c>
      <c r="D7" s="33">
        <v>755.59199999999998</v>
      </c>
      <c r="E7" s="33">
        <v>79.108999999999995</v>
      </c>
      <c r="F7" s="33">
        <v>772.673</v>
      </c>
      <c r="G7" s="33">
        <v>290.52499999999998</v>
      </c>
      <c r="H7" s="33">
        <v>436.71800000000002</v>
      </c>
      <c r="I7" s="33">
        <v>3.25</v>
      </c>
      <c r="J7" s="33">
        <v>359.13200000000001</v>
      </c>
      <c r="K7" s="33">
        <v>0</v>
      </c>
      <c r="L7" s="33">
        <v>266.44600000000003</v>
      </c>
      <c r="M7" s="33">
        <v>0</v>
      </c>
      <c r="N7" s="33">
        <v>0</v>
      </c>
    </row>
    <row r="8" spans="1:14" x14ac:dyDescent="0.25">
      <c r="A8" s="33" t="s">
        <v>100</v>
      </c>
      <c r="B8" s="33">
        <v>76.087999999999994</v>
      </c>
      <c r="C8" s="33">
        <v>78.283000000000001</v>
      </c>
      <c r="D8" s="33">
        <v>741.09199999999998</v>
      </c>
      <c r="E8" s="33">
        <v>77.59</v>
      </c>
      <c r="F8" s="33">
        <v>757.846</v>
      </c>
      <c r="G8" s="33">
        <v>284.95</v>
      </c>
      <c r="H8" s="33">
        <v>450.87599999999998</v>
      </c>
      <c r="I8" s="33">
        <v>3.383</v>
      </c>
      <c r="J8" s="33">
        <v>383.62799999999999</v>
      </c>
      <c r="K8" s="33">
        <v>0</v>
      </c>
      <c r="L8" s="33">
        <v>289.71600000000001</v>
      </c>
      <c r="M8" s="33">
        <v>0</v>
      </c>
      <c r="N8" s="33">
        <v>0</v>
      </c>
    </row>
    <row r="9" spans="1:14" x14ac:dyDescent="0.25">
      <c r="A9" s="10" t="s">
        <v>103</v>
      </c>
      <c r="B9" s="10">
        <v>74.992999999999995</v>
      </c>
      <c r="C9" s="10">
        <v>77.156999999999996</v>
      </c>
      <c r="D9" s="10">
        <v>730.42899999999997</v>
      </c>
      <c r="E9" s="10">
        <v>76.474000000000004</v>
      </c>
      <c r="F9" s="10">
        <v>746.94100000000003</v>
      </c>
      <c r="G9" s="10">
        <v>280.85000000000002</v>
      </c>
      <c r="H9" s="10">
        <v>434.58699999999999</v>
      </c>
      <c r="I9" s="10">
        <v>3.4037999999999999</v>
      </c>
      <c r="J9" s="10">
        <v>371.74700000000001</v>
      </c>
      <c r="K9" s="10">
        <v>279.3</v>
      </c>
      <c r="L9" s="10">
        <v>293.80700000000002</v>
      </c>
      <c r="M9" s="10">
        <v>41.414000000000001</v>
      </c>
      <c r="N9" s="10">
        <v>283.125</v>
      </c>
    </row>
    <row r="10" spans="1:14" x14ac:dyDescent="0.25">
      <c r="A10" s="10" t="s">
        <v>104</v>
      </c>
      <c r="B10" s="10">
        <v>74.031999999999996</v>
      </c>
      <c r="C10" s="10">
        <v>76.168000000000006</v>
      </c>
      <c r="D10" s="10">
        <v>721.06600000000003</v>
      </c>
      <c r="E10" s="10">
        <v>75.494</v>
      </c>
      <c r="F10" s="10">
        <v>737.36699999999996</v>
      </c>
      <c r="G10" s="10">
        <v>277.25</v>
      </c>
      <c r="H10" s="10">
        <v>443.988</v>
      </c>
      <c r="I10" s="10">
        <v>3.3931</v>
      </c>
      <c r="J10" s="10">
        <v>390.71499999999997</v>
      </c>
      <c r="K10" s="10">
        <v>283.90800000000002</v>
      </c>
      <c r="L10" s="10">
        <v>302.80700000000002</v>
      </c>
      <c r="M10" s="10">
        <v>43.427999999999997</v>
      </c>
      <c r="N10" s="10">
        <v>284.029</v>
      </c>
    </row>
    <row r="11" spans="1:14" x14ac:dyDescent="0.25">
      <c r="A11" s="10" t="s">
        <v>99</v>
      </c>
      <c r="B11" s="10">
        <v>73.323999999999998</v>
      </c>
      <c r="C11" s="10">
        <v>75.44</v>
      </c>
      <c r="D11" s="10">
        <v>714.17399999999998</v>
      </c>
      <c r="E11" s="10">
        <v>74.772000000000006</v>
      </c>
      <c r="F11" s="10">
        <v>730.31899999999996</v>
      </c>
      <c r="G11" s="10">
        <v>274.60000000000002</v>
      </c>
      <c r="H11" s="10">
        <v>438.577</v>
      </c>
      <c r="I11" s="10">
        <v>3.3982999999999999</v>
      </c>
      <c r="J11" s="10">
        <v>392.55399999999997</v>
      </c>
      <c r="K11" s="10">
        <v>278.62599999999998</v>
      </c>
      <c r="L11" s="10">
        <v>328.72399999999999</v>
      </c>
      <c r="M11" s="10">
        <v>42.631</v>
      </c>
      <c r="N11" s="10">
        <v>287.06700000000001</v>
      </c>
    </row>
    <row r="12" spans="1:14" x14ac:dyDescent="0.25">
      <c r="A12" s="10" t="s">
        <v>100</v>
      </c>
      <c r="B12" s="10">
        <v>73.617999999999995</v>
      </c>
      <c r="C12" s="10">
        <v>75.742000000000004</v>
      </c>
      <c r="D12" s="10">
        <v>717.03499999999997</v>
      </c>
      <c r="E12" s="10">
        <v>75.070999999999998</v>
      </c>
      <c r="F12" s="10">
        <v>733.245</v>
      </c>
      <c r="G12" s="10">
        <v>275.7</v>
      </c>
      <c r="H12" s="10">
        <v>430.56099999999998</v>
      </c>
      <c r="I12" s="10">
        <v>3.5998999999999999</v>
      </c>
      <c r="J12" s="10">
        <v>373.79399999999998</v>
      </c>
      <c r="K12" s="10">
        <v>268.779</v>
      </c>
      <c r="L12" s="10">
        <v>306.62299999999999</v>
      </c>
      <c r="M12" s="10">
        <v>40.701999999999998</v>
      </c>
      <c r="N12" s="10">
        <v>271.67500000000001</v>
      </c>
    </row>
    <row r="13" spans="1:14" x14ac:dyDescent="0.25">
      <c r="A13" s="10" t="s">
        <v>101</v>
      </c>
      <c r="B13" s="10">
        <v>74.206000000000003</v>
      </c>
      <c r="C13" s="10">
        <v>76.346000000000004</v>
      </c>
      <c r="D13" s="10">
        <v>722.75699999999995</v>
      </c>
      <c r="E13" s="10">
        <v>75.671000000000006</v>
      </c>
      <c r="F13" s="10">
        <v>739.096</v>
      </c>
      <c r="G13" s="10">
        <v>277.89999999999998</v>
      </c>
      <c r="H13" s="10">
        <v>435.15</v>
      </c>
      <c r="I13" s="10">
        <v>3.5714999999999999</v>
      </c>
      <c r="J13" s="10">
        <v>363.22899999999998</v>
      </c>
      <c r="K13" s="10">
        <v>272.58499999999998</v>
      </c>
      <c r="L13" s="10">
        <v>297.52199999999999</v>
      </c>
      <c r="M13" s="10">
        <v>40.561</v>
      </c>
      <c r="N13" s="10">
        <v>282.37400000000002</v>
      </c>
    </row>
    <row r="14" spans="1:14" x14ac:dyDescent="0.25">
      <c r="A14" s="10" t="s">
        <v>105</v>
      </c>
      <c r="B14" s="10">
        <v>74.138999999999996</v>
      </c>
      <c r="C14" s="10">
        <v>76.277000000000001</v>
      </c>
      <c r="D14" s="10">
        <v>722.10699999999997</v>
      </c>
      <c r="E14" s="10">
        <v>75.602000000000004</v>
      </c>
      <c r="F14" s="10">
        <v>738.43100000000004</v>
      </c>
      <c r="G14" s="10">
        <v>277.64999999999998</v>
      </c>
      <c r="H14" s="10">
        <v>443.14299999999997</v>
      </c>
      <c r="I14" s="10">
        <v>3.3475999999999999</v>
      </c>
      <c r="J14" s="10">
        <v>370.12099999999998</v>
      </c>
      <c r="K14" s="10">
        <v>278.72300000000001</v>
      </c>
      <c r="L14" s="10">
        <v>307.01600000000002</v>
      </c>
      <c r="M14" s="10">
        <v>41.604999999999997</v>
      </c>
      <c r="N14" s="10">
        <v>289.56099999999998</v>
      </c>
    </row>
    <row r="15" spans="1:14" x14ac:dyDescent="0.25">
      <c r="A15" s="10" t="s">
        <v>99</v>
      </c>
      <c r="B15" s="10">
        <v>74.832999999999998</v>
      </c>
      <c r="C15" s="10">
        <v>76.992000000000004</v>
      </c>
      <c r="D15" s="10">
        <v>728.86900000000003</v>
      </c>
      <c r="E15" s="10">
        <v>76.31</v>
      </c>
      <c r="F15" s="10">
        <v>745.346</v>
      </c>
      <c r="G15" s="10">
        <v>280.25</v>
      </c>
      <c r="H15" s="10">
        <v>438.12900000000002</v>
      </c>
      <c r="I15" s="10">
        <v>3.5259999999999998</v>
      </c>
      <c r="J15" s="10">
        <v>350.31299999999999</v>
      </c>
      <c r="K15" s="10">
        <v>273.57499999999999</v>
      </c>
      <c r="L15" s="10">
        <v>291.608</v>
      </c>
      <c r="M15" s="10">
        <v>39.676000000000002</v>
      </c>
      <c r="N15" s="10">
        <v>281.93200000000002</v>
      </c>
    </row>
    <row r="16" spans="1:14" x14ac:dyDescent="0.25">
      <c r="A16" s="10" t="s">
        <v>100</v>
      </c>
      <c r="B16" s="10">
        <v>75.033000000000001</v>
      </c>
      <c r="C16" s="10">
        <v>77.197999999999993</v>
      </c>
      <c r="D16" s="10">
        <v>730.81899999999996</v>
      </c>
      <c r="E16" s="10">
        <v>76.515000000000001</v>
      </c>
      <c r="F16" s="10">
        <v>747.34</v>
      </c>
      <c r="G16" s="10">
        <v>281</v>
      </c>
      <c r="H16" s="10">
        <v>454.15199999999999</v>
      </c>
      <c r="I16" s="10">
        <v>3.6158000000000001</v>
      </c>
      <c r="J16" s="10">
        <v>361.63299999999998</v>
      </c>
      <c r="K16" s="10">
        <v>286.28199999999998</v>
      </c>
      <c r="L16" s="10">
        <v>299.09500000000003</v>
      </c>
      <c r="M16" s="10">
        <v>42.69</v>
      </c>
      <c r="N16" s="10">
        <v>290.83499999999998</v>
      </c>
    </row>
    <row r="17" spans="1:14" x14ac:dyDescent="0.25">
      <c r="A17" s="10" t="s">
        <v>101</v>
      </c>
      <c r="B17" s="10">
        <v>75.072999999999993</v>
      </c>
      <c r="C17" s="10">
        <v>77.239000000000004</v>
      </c>
      <c r="D17" s="10">
        <v>731.20899999999995</v>
      </c>
      <c r="E17" s="10">
        <v>76.555000000000007</v>
      </c>
      <c r="F17" s="10">
        <v>747.73900000000003</v>
      </c>
      <c r="G17" s="10">
        <v>281.14999999999998</v>
      </c>
      <c r="H17" s="10">
        <v>453.73399999999998</v>
      </c>
      <c r="I17" s="10">
        <v>3.2759</v>
      </c>
      <c r="J17" s="10">
        <v>372.01799999999997</v>
      </c>
      <c r="K17" s="10">
        <v>283.24599999999998</v>
      </c>
      <c r="L17" s="10">
        <v>307.94099999999997</v>
      </c>
      <c r="M17" s="10">
        <v>43.198</v>
      </c>
      <c r="N17" s="10">
        <v>291.3</v>
      </c>
    </row>
    <row r="18" spans="1:14" x14ac:dyDescent="0.25">
      <c r="A18" t="s">
        <v>106</v>
      </c>
      <c r="B18">
        <v>76.061000000000007</v>
      </c>
      <c r="C18">
        <v>78.254999999999995</v>
      </c>
      <c r="D18">
        <v>740.83199999999999</v>
      </c>
      <c r="E18">
        <v>77.563000000000002</v>
      </c>
      <c r="F18">
        <v>757.58</v>
      </c>
      <c r="G18">
        <v>284.85000000000002</v>
      </c>
      <c r="H18">
        <v>431.66199999999998</v>
      </c>
      <c r="I18">
        <v>3.0030000000000001</v>
      </c>
      <c r="J18">
        <v>365.77600000000001</v>
      </c>
      <c r="K18">
        <v>280.00599999999997</v>
      </c>
      <c r="L18">
        <v>300.03199999999998</v>
      </c>
      <c r="M18">
        <v>43.853999999999999</v>
      </c>
      <c r="N18">
        <v>298.08100000000002</v>
      </c>
    </row>
    <row r="19" spans="1:14" x14ac:dyDescent="0.25">
      <c r="A19" t="s">
        <v>99</v>
      </c>
      <c r="B19">
        <v>76.075000000000003</v>
      </c>
      <c r="C19">
        <v>78.269000000000005</v>
      </c>
      <c r="D19">
        <v>740.96199999999999</v>
      </c>
      <c r="E19">
        <v>77.576999999999998</v>
      </c>
      <c r="F19">
        <v>757.71299999999997</v>
      </c>
      <c r="G19">
        <v>284.89999999999998</v>
      </c>
      <c r="H19">
        <v>439.33</v>
      </c>
      <c r="I19">
        <v>2.9125999999999999</v>
      </c>
      <c r="J19">
        <v>372.22199999999998</v>
      </c>
      <c r="K19">
        <v>271.16500000000002</v>
      </c>
      <c r="L19">
        <v>303.58600000000001</v>
      </c>
      <c r="M19">
        <v>42.411000000000001</v>
      </c>
      <c r="N19">
        <v>263.86</v>
      </c>
    </row>
    <row r="20" spans="1:14" x14ac:dyDescent="0.25">
      <c r="A20" t="s">
        <v>100</v>
      </c>
      <c r="B20">
        <v>75.540999999999997</v>
      </c>
      <c r="C20">
        <v>77.72</v>
      </c>
      <c r="D20">
        <v>735.76099999999997</v>
      </c>
      <c r="E20">
        <v>77.031999999999996</v>
      </c>
      <c r="F20">
        <v>752.39400000000001</v>
      </c>
      <c r="G20">
        <v>282.89999999999998</v>
      </c>
      <c r="H20">
        <v>454.91699999999997</v>
      </c>
      <c r="I20">
        <v>2.8637999999999999</v>
      </c>
      <c r="J20">
        <v>382.62200000000001</v>
      </c>
      <c r="K20">
        <v>274.16800000000001</v>
      </c>
      <c r="L20">
        <v>310.99900000000002</v>
      </c>
      <c r="M20">
        <v>44.052999999999997</v>
      </c>
      <c r="N20">
        <v>265.00700000000001</v>
      </c>
    </row>
    <row r="21" spans="1:14" x14ac:dyDescent="0.25">
      <c r="A21" t="s">
        <v>101</v>
      </c>
      <c r="B21">
        <v>75.367000000000004</v>
      </c>
      <c r="C21">
        <v>77.540999999999997</v>
      </c>
      <c r="D21">
        <v>734.07</v>
      </c>
      <c r="E21">
        <v>76.855000000000004</v>
      </c>
      <c r="F21">
        <v>750.66499999999996</v>
      </c>
      <c r="G21">
        <v>282.25</v>
      </c>
      <c r="H21">
        <v>465.19</v>
      </c>
      <c r="I21">
        <v>2.6838000000000002</v>
      </c>
      <c r="J21">
        <v>387.86799999999999</v>
      </c>
      <c r="K21">
        <v>263.66199999999998</v>
      </c>
      <c r="L21">
        <v>316.56599999999997</v>
      </c>
      <c r="M21">
        <v>43.356000000000002</v>
      </c>
      <c r="N21">
        <v>250.328</v>
      </c>
    </row>
    <row r="22" spans="1:14" x14ac:dyDescent="0.25">
      <c r="A22" t="s">
        <v>107</v>
      </c>
      <c r="B22">
        <v>75.167000000000002</v>
      </c>
      <c r="C22">
        <v>77.334999999999994</v>
      </c>
      <c r="D22">
        <v>732.12</v>
      </c>
      <c r="E22">
        <v>76.650999999999996</v>
      </c>
      <c r="F22">
        <v>748.67</v>
      </c>
      <c r="G22">
        <v>281.5</v>
      </c>
      <c r="H22">
        <v>466.79700000000003</v>
      </c>
      <c r="I22">
        <v>2.7564000000000002</v>
      </c>
      <c r="J22">
        <v>387.99099999999999</v>
      </c>
      <c r="K22">
        <v>253.69499999999999</v>
      </c>
      <c r="L22">
        <v>317.899</v>
      </c>
      <c r="M22">
        <v>43.569000000000003</v>
      </c>
      <c r="N22">
        <v>260.06400000000002</v>
      </c>
    </row>
    <row r="23" spans="1:14" x14ac:dyDescent="0.25">
      <c r="A23" t="s">
        <v>99</v>
      </c>
      <c r="B23">
        <v>75.274000000000001</v>
      </c>
      <c r="C23">
        <v>77.444999999999993</v>
      </c>
      <c r="D23">
        <v>733.16</v>
      </c>
      <c r="E23">
        <v>76.760000000000005</v>
      </c>
      <c r="F23">
        <v>749.73400000000004</v>
      </c>
      <c r="G23">
        <v>281.89999999999998</v>
      </c>
      <c r="H23">
        <v>478.86399999999998</v>
      </c>
      <c r="I23">
        <v>2.7702</v>
      </c>
      <c r="J23">
        <v>384.3</v>
      </c>
      <c r="K23">
        <v>263.01499999999999</v>
      </c>
      <c r="L23">
        <v>315.78399999999999</v>
      </c>
      <c r="M23">
        <v>41.844999999999999</v>
      </c>
      <c r="N23">
        <v>264.916</v>
      </c>
    </row>
    <row r="24" spans="1:14" x14ac:dyDescent="0.25">
      <c r="A24" t="s">
        <v>100</v>
      </c>
      <c r="B24">
        <v>76.915999999999997</v>
      </c>
      <c r="C24">
        <v>79.135000000000005</v>
      </c>
      <c r="D24">
        <v>749.15499999999997</v>
      </c>
      <c r="E24">
        <v>78.433999999999997</v>
      </c>
      <c r="F24">
        <v>766.09</v>
      </c>
      <c r="G24">
        <v>288.05</v>
      </c>
      <c r="H24">
        <v>468.096</v>
      </c>
      <c r="I24">
        <v>2.6358000000000001</v>
      </c>
      <c r="J24">
        <v>365.37700000000001</v>
      </c>
      <c r="K24">
        <v>258.387</v>
      </c>
      <c r="L24">
        <v>302.70100000000002</v>
      </c>
      <c r="M24">
        <v>39.631999999999998</v>
      </c>
      <c r="N24">
        <v>252.49</v>
      </c>
    </row>
    <row r="25" spans="1:14" x14ac:dyDescent="0.25">
      <c r="A25" t="s">
        <v>101</v>
      </c>
      <c r="B25">
        <v>78.183999999999997</v>
      </c>
      <c r="C25">
        <v>80.44</v>
      </c>
      <c r="D25">
        <v>761.50800000000004</v>
      </c>
      <c r="E25">
        <v>79.727999999999994</v>
      </c>
      <c r="F25">
        <v>778.72299999999996</v>
      </c>
      <c r="G25">
        <v>292.8</v>
      </c>
      <c r="H25">
        <v>455.94799999999998</v>
      </c>
      <c r="I25">
        <v>2.4339</v>
      </c>
      <c r="J25">
        <v>356.85</v>
      </c>
      <c r="K25">
        <v>251.83799999999999</v>
      </c>
      <c r="L25">
        <v>296.71699999999998</v>
      </c>
      <c r="M25">
        <v>37.427</v>
      </c>
      <c r="N25">
        <v>238.10499999999999</v>
      </c>
    </row>
    <row r="26" spans="1:14" x14ac:dyDescent="0.25">
      <c r="A26" s="10" t="s">
        <v>108</v>
      </c>
      <c r="B26" s="10">
        <v>80</v>
      </c>
      <c r="C26" s="10">
        <v>82.308000000000007</v>
      </c>
      <c r="D26" s="10">
        <v>779.19399999999996</v>
      </c>
      <c r="E26" s="10">
        <v>81.578999999999994</v>
      </c>
      <c r="F26" s="10">
        <v>796.80899999999997</v>
      </c>
      <c r="G26" s="10">
        <v>299.60000000000002</v>
      </c>
      <c r="H26" s="10">
        <v>445.73</v>
      </c>
      <c r="I26" s="10">
        <v>2.5148999999999999</v>
      </c>
      <c r="J26" s="10">
        <v>326.36900000000003</v>
      </c>
      <c r="K26" s="10">
        <v>237.608</v>
      </c>
      <c r="L26" s="10">
        <v>311.56400000000002</v>
      </c>
      <c r="M26" s="10">
        <v>34.901000000000003</v>
      </c>
      <c r="N26" s="10">
        <v>232.26499999999999</v>
      </c>
    </row>
    <row r="27" spans="1:14" x14ac:dyDescent="0.25">
      <c r="A27" s="10" t="s">
        <v>99</v>
      </c>
      <c r="B27" s="10">
        <v>80.694000000000003</v>
      </c>
      <c r="C27" s="10">
        <v>83.022000000000006</v>
      </c>
      <c r="D27" s="10">
        <v>785.95600000000002</v>
      </c>
      <c r="E27" s="10">
        <v>82.287000000000006</v>
      </c>
      <c r="F27" s="10">
        <v>803.72299999999996</v>
      </c>
      <c r="G27" s="10">
        <v>302.2</v>
      </c>
      <c r="H27" s="10">
        <v>475.95</v>
      </c>
      <c r="I27" s="10">
        <v>2.4392999999999998</v>
      </c>
      <c r="J27" s="10">
        <v>337.48200000000003</v>
      </c>
      <c r="K27" s="10">
        <v>245.392</v>
      </c>
      <c r="L27" s="10">
        <v>323.52</v>
      </c>
      <c r="M27" s="10">
        <v>36.405000000000001</v>
      </c>
      <c r="N27" s="10">
        <v>231.41</v>
      </c>
    </row>
    <row r="28" spans="1:14" x14ac:dyDescent="0.25">
      <c r="A28" s="10" t="s">
        <v>100</v>
      </c>
      <c r="B28" s="10">
        <v>80.733999999999995</v>
      </c>
      <c r="C28" s="10">
        <v>83.063000000000002</v>
      </c>
      <c r="D28" s="10">
        <v>786.346</v>
      </c>
      <c r="E28" s="10">
        <v>82.328000000000003</v>
      </c>
      <c r="F28" s="10">
        <v>804.12199999999996</v>
      </c>
      <c r="G28" s="10">
        <v>302.35000000000002</v>
      </c>
      <c r="H28" s="10">
        <v>459.60199999999998</v>
      </c>
      <c r="I28" s="10">
        <v>2.5133000000000001</v>
      </c>
      <c r="J28" s="10">
        <v>338.178</v>
      </c>
      <c r="K28" s="10">
        <v>226.89599999999999</v>
      </c>
      <c r="L28" s="10">
        <v>308.61500000000001</v>
      </c>
      <c r="M28" s="10">
        <v>35.939</v>
      </c>
      <c r="N28" s="10">
        <v>212.34</v>
      </c>
    </row>
    <row r="29" spans="1:14" x14ac:dyDescent="0.25">
      <c r="A29" s="10" t="s">
        <v>101</v>
      </c>
      <c r="B29" s="10">
        <v>80.988</v>
      </c>
      <c r="C29" s="10">
        <v>83.323999999999998</v>
      </c>
      <c r="D29" s="10">
        <v>788.81700000000001</v>
      </c>
      <c r="E29" s="10">
        <v>82.587000000000003</v>
      </c>
      <c r="F29" s="10">
        <v>806.649</v>
      </c>
      <c r="G29" s="10">
        <v>303.3</v>
      </c>
      <c r="H29" s="10">
        <v>452.053</v>
      </c>
      <c r="I29" s="10">
        <v>2.5207000000000002</v>
      </c>
      <c r="J29" s="10">
        <v>332.94799999999998</v>
      </c>
      <c r="K29" s="10">
        <v>218.55500000000001</v>
      </c>
      <c r="L29" s="10">
        <v>306.92200000000003</v>
      </c>
      <c r="M29" s="10">
        <v>36.247999999999998</v>
      </c>
      <c r="N29" s="10">
        <v>220.27199999999999</v>
      </c>
    </row>
    <row r="30" spans="1:14" x14ac:dyDescent="0.25">
      <c r="A30" s="10" t="s">
        <v>109</v>
      </c>
      <c r="B30" s="10">
        <v>80.680999999999997</v>
      </c>
      <c r="C30" s="10">
        <v>83.007999999999996</v>
      </c>
      <c r="D30" s="10">
        <v>785.82600000000002</v>
      </c>
      <c r="E30" s="10">
        <v>82.274000000000001</v>
      </c>
      <c r="F30" s="10">
        <v>803.59</v>
      </c>
      <c r="G30" s="10">
        <v>302.14999999999998</v>
      </c>
      <c r="H30" s="10">
        <v>430.08</v>
      </c>
      <c r="I30" s="10">
        <v>2.6600999999999999</v>
      </c>
      <c r="J30" s="10">
        <v>338.13600000000002</v>
      </c>
      <c r="K30" s="10">
        <v>228.988</v>
      </c>
      <c r="L30" s="10">
        <v>310.072</v>
      </c>
      <c r="M30" s="10">
        <v>36.457000000000001</v>
      </c>
      <c r="N30" s="10">
        <v>228.25899999999999</v>
      </c>
    </row>
    <row r="31" spans="1:14" x14ac:dyDescent="0.25">
      <c r="A31" s="10" t="s">
        <v>99</v>
      </c>
      <c r="B31" s="10">
        <v>80.573999999999998</v>
      </c>
      <c r="C31" s="10">
        <v>82.897999999999996</v>
      </c>
      <c r="D31" s="10">
        <v>784.78499999999997</v>
      </c>
      <c r="E31" s="10">
        <v>82.165000000000006</v>
      </c>
      <c r="F31" s="10">
        <v>802.52700000000004</v>
      </c>
      <c r="G31" s="10">
        <v>301.75</v>
      </c>
      <c r="H31" s="10">
        <v>401.81</v>
      </c>
      <c r="I31" s="10">
        <v>2.9592999999999998</v>
      </c>
      <c r="J31" s="10">
        <v>334.03699999999998</v>
      </c>
      <c r="K31" s="10">
        <v>232.24</v>
      </c>
      <c r="L31" s="10">
        <v>308.99599999999998</v>
      </c>
      <c r="M31" s="10">
        <v>35.481000000000002</v>
      </c>
      <c r="N31" s="10">
        <v>223.49100000000001</v>
      </c>
    </row>
    <row r="32" spans="1:14" x14ac:dyDescent="0.25">
      <c r="A32" s="10" t="s">
        <v>100</v>
      </c>
      <c r="B32" s="10">
        <v>80.466999999999999</v>
      </c>
      <c r="C32" s="10">
        <v>82.787999999999997</v>
      </c>
      <c r="D32" s="10">
        <v>783.745</v>
      </c>
      <c r="E32" s="10">
        <v>82.055999999999997</v>
      </c>
      <c r="F32" s="10">
        <v>801.46299999999997</v>
      </c>
      <c r="G32" s="10">
        <v>301.35000000000002</v>
      </c>
      <c r="H32" s="10">
        <v>391.83</v>
      </c>
      <c r="I32" s="10">
        <v>2.9933000000000001</v>
      </c>
      <c r="J32" s="10">
        <v>337.76799999999997</v>
      </c>
      <c r="K32" s="10">
        <v>227.89</v>
      </c>
      <c r="L32" s="10">
        <v>310.12700000000001</v>
      </c>
      <c r="M32" s="10">
        <v>35.048000000000002</v>
      </c>
      <c r="N32" s="10">
        <v>231.226</v>
      </c>
    </row>
    <row r="33" spans="1:14" x14ac:dyDescent="0.25">
      <c r="A33" s="10" t="s">
        <v>101</v>
      </c>
      <c r="B33" s="10">
        <v>81.748999999999995</v>
      </c>
      <c r="C33" s="10">
        <v>84.106999999999999</v>
      </c>
      <c r="D33" s="10">
        <v>796.22900000000004</v>
      </c>
      <c r="E33" s="10">
        <v>83.363</v>
      </c>
      <c r="F33" s="10">
        <v>814.22900000000004</v>
      </c>
      <c r="G33" s="10">
        <v>306.14999999999998</v>
      </c>
      <c r="H33" s="10">
        <v>376.16699999999997</v>
      </c>
      <c r="I33" s="10">
        <v>2.6027</v>
      </c>
      <c r="J33" s="10">
        <v>320.55399999999997</v>
      </c>
      <c r="K33" s="10">
        <v>225.566</v>
      </c>
      <c r="L33" s="10">
        <v>297.92700000000002</v>
      </c>
      <c r="M33" s="10">
        <v>33.212000000000003</v>
      </c>
      <c r="N33" s="10">
        <v>220.52</v>
      </c>
    </row>
    <row r="34" spans="1:14" x14ac:dyDescent="0.25">
      <c r="A34" t="s">
        <v>110</v>
      </c>
      <c r="B34">
        <v>81.322000000000003</v>
      </c>
      <c r="C34">
        <v>83.668000000000006</v>
      </c>
      <c r="D34">
        <v>792.06799999999998</v>
      </c>
      <c r="E34">
        <v>82.927000000000007</v>
      </c>
      <c r="F34">
        <v>809.97299999999996</v>
      </c>
      <c r="G34">
        <v>304.55</v>
      </c>
      <c r="H34">
        <v>378.00700000000001</v>
      </c>
      <c r="I34">
        <v>2.7393000000000001</v>
      </c>
      <c r="J34">
        <v>329.32499999999999</v>
      </c>
      <c r="K34">
        <v>227.43700000000001</v>
      </c>
      <c r="L34">
        <v>306.89800000000002</v>
      </c>
      <c r="M34">
        <v>34.482999999999997</v>
      </c>
      <c r="N34">
        <v>232.78299999999999</v>
      </c>
    </row>
    <row r="35" spans="1:14" x14ac:dyDescent="0.25">
      <c r="A35" t="s">
        <v>99</v>
      </c>
      <c r="B35">
        <v>80.960999999999999</v>
      </c>
      <c r="C35">
        <v>83.296999999999997</v>
      </c>
      <c r="D35">
        <v>788.55700000000002</v>
      </c>
      <c r="E35">
        <v>82.56</v>
      </c>
      <c r="F35">
        <v>806.38300000000004</v>
      </c>
      <c r="G35">
        <v>303.2</v>
      </c>
      <c r="H35">
        <v>388.85399999999998</v>
      </c>
      <c r="I35">
        <v>2.7046999999999999</v>
      </c>
      <c r="J35">
        <v>344.13200000000001</v>
      </c>
      <c r="K35">
        <v>230.57</v>
      </c>
      <c r="L35">
        <v>315.83300000000003</v>
      </c>
      <c r="M35">
        <v>35.262999999999998</v>
      </c>
      <c r="N35">
        <v>230.584</v>
      </c>
    </row>
    <row r="36" spans="1:14" x14ac:dyDescent="0.25">
      <c r="A36" t="s">
        <v>100</v>
      </c>
      <c r="B36">
        <v>80.680999999999997</v>
      </c>
      <c r="C36">
        <v>83.007999999999996</v>
      </c>
      <c r="D36">
        <v>785.82600000000002</v>
      </c>
      <c r="E36">
        <v>82.274000000000001</v>
      </c>
      <c r="F36">
        <v>803.59</v>
      </c>
      <c r="G36">
        <v>302.14999999999998</v>
      </c>
      <c r="H36">
        <v>404.23099999999999</v>
      </c>
      <c r="I36">
        <v>2.6726000000000001</v>
      </c>
      <c r="J36">
        <v>354.54300000000001</v>
      </c>
      <c r="K36">
        <v>241.797</v>
      </c>
      <c r="L36">
        <v>310.375</v>
      </c>
      <c r="M36">
        <v>37.017000000000003</v>
      </c>
      <c r="N36">
        <v>236.34200000000001</v>
      </c>
    </row>
    <row r="37" spans="1:14" x14ac:dyDescent="0.25">
      <c r="A37" t="s">
        <v>101</v>
      </c>
      <c r="B37">
        <v>80.614000000000004</v>
      </c>
      <c r="C37">
        <v>82.94</v>
      </c>
      <c r="D37">
        <v>785.17600000000004</v>
      </c>
      <c r="E37">
        <v>82.206000000000003</v>
      </c>
      <c r="F37">
        <v>802.92600000000004</v>
      </c>
      <c r="G37">
        <v>301.89999999999998</v>
      </c>
      <c r="H37">
        <v>403.88200000000001</v>
      </c>
      <c r="I37">
        <v>2.6655000000000002</v>
      </c>
      <c r="J37">
        <v>358.13</v>
      </c>
      <c r="K37">
        <v>237.988</v>
      </c>
      <c r="L37">
        <v>305.07299999999998</v>
      </c>
      <c r="M37">
        <v>36.152000000000001</v>
      </c>
      <c r="N37">
        <v>233.73099999999999</v>
      </c>
    </row>
    <row r="38" spans="1:14" x14ac:dyDescent="0.25">
      <c r="A38" t="s">
        <v>111</v>
      </c>
      <c r="B38">
        <v>79.933000000000007</v>
      </c>
      <c r="C38">
        <v>82.239000000000004</v>
      </c>
      <c r="D38">
        <v>778.54399999999998</v>
      </c>
      <c r="E38">
        <v>81.510999999999996</v>
      </c>
      <c r="F38">
        <v>796.14400000000001</v>
      </c>
      <c r="G38">
        <v>299.35000000000002</v>
      </c>
      <c r="H38">
        <v>424.673</v>
      </c>
      <c r="I38">
        <v>2.8353999999999999</v>
      </c>
      <c r="J38">
        <v>371.74799999999999</v>
      </c>
      <c r="K38">
        <v>232.49600000000001</v>
      </c>
      <c r="L38">
        <v>316.07</v>
      </c>
      <c r="M38">
        <v>36.406999999999996</v>
      </c>
      <c r="N38">
        <v>230.54400000000001</v>
      </c>
    </row>
    <row r="39" spans="1:14" x14ac:dyDescent="0.25">
      <c r="A39" t="s">
        <v>99</v>
      </c>
      <c r="B39">
        <v>80.760999999999996</v>
      </c>
      <c r="C39">
        <v>83.090999999999994</v>
      </c>
      <c r="D39">
        <v>786.60599999999999</v>
      </c>
      <c r="E39">
        <v>82.355000000000004</v>
      </c>
      <c r="F39">
        <v>804.38800000000003</v>
      </c>
      <c r="G39">
        <v>302.45</v>
      </c>
      <c r="H39">
        <v>399.97500000000002</v>
      </c>
      <c r="I39">
        <v>2.7509000000000001</v>
      </c>
      <c r="J39">
        <v>352.536</v>
      </c>
      <c r="K39">
        <v>227.13300000000001</v>
      </c>
      <c r="L39">
        <v>305.25799999999998</v>
      </c>
      <c r="M39">
        <v>34.051000000000002</v>
      </c>
      <c r="N39">
        <v>223.11699999999999</v>
      </c>
    </row>
    <row r="40" spans="1:14" x14ac:dyDescent="0.25">
      <c r="A40" t="s">
        <v>100</v>
      </c>
      <c r="B40">
        <v>80.774000000000001</v>
      </c>
      <c r="C40">
        <v>83.103999999999999</v>
      </c>
      <c r="D40">
        <v>786.73599999999999</v>
      </c>
      <c r="E40">
        <v>82.369</v>
      </c>
      <c r="F40">
        <v>804.52099999999996</v>
      </c>
      <c r="G40">
        <v>302.5</v>
      </c>
      <c r="H40">
        <v>398.65</v>
      </c>
      <c r="I40">
        <v>2.6783000000000001</v>
      </c>
      <c r="J40">
        <v>355.89100000000002</v>
      </c>
      <c r="K40">
        <v>233.68100000000001</v>
      </c>
      <c r="L40">
        <v>313.56900000000002</v>
      </c>
      <c r="M40">
        <v>34.344999999999999</v>
      </c>
      <c r="N40">
        <v>219.99299999999999</v>
      </c>
    </row>
    <row r="41" spans="1:14" x14ac:dyDescent="0.25">
      <c r="A41" t="s">
        <v>101</v>
      </c>
      <c r="B41">
        <v>81.055000000000007</v>
      </c>
      <c r="C41">
        <v>83.393000000000001</v>
      </c>
      <c r="D41">
        <v>789.46699999999998</v>
      </c>
      <c r="E41">
        <v>82.655000000000001</v>
      </c>
      <c r="F41">
        <v>807.31399999999996</v>
      </c>
      <c r="G41">
        <v>303.55</v>
      </c>
      <c r="H41">
        <v>384.476</v>
      </c>
      <c r="I41">
        <v>2.7374999999999998</v>
      </c>
      <c r="J41">
        <v>345.71300000000002</v>
      </c>
      <c r="K41">
        <v>223.39599999999999</v>
      </c>
      <c r="L41">
        <v>305.983</v>
      </c>
      <c r="M41">
        <v>33.506999999999998</v>
      </c>
      <c r="N41">
        <v>214.38200000000001</v>
      </c>
    </row>
    <row r="42" spans="1:14" x14ac:dyDescent="0.25">
      <c r="A42" t="s">
        <v>112</v>
      </c>
      <c r="B42">
        <v>81.135000000000005</v>
      </c>
      <c r="C42">
        <v>83.474999999999994</v>
      </c>
      <c r="D42">
        <v>790.24699999999996</v>
      </c>
      <c r="E42">
        <v>82.736999999999995</v>
      </c>
      <c r="F42">
        <v>808.11199999999997</v>
      </c>
      <c r="G42">
        <v>303.85000000000002</v>
      </c>
      <c r="H42">
        <v>400.733</v>
      </c>
      <c r="I42">
        <v>2.7477</v>
      </c>
      <c r="J42">
        <v>342.029</v>
      </c>
      <c r="K42">
        <v>226.88900000000001</v>
      </c>
      <c r="L42">
        <v>305.14699999999999</v>
      </c>
      <c r="M42">
        <v>32.817999999999998</v>
      </c>
      <c r="N42">
        <v>215.71799999999999</v>
      </c>
    </row>
    <row r="43" spans="1:14" x14ac:dyDescent="0.25">
      <c r="A43" t="s">
        <v>99</v>
      </c>
      <c r="B43">
        <v>80.947999999999993</v>
      </c>
      <c r="C43">
        <v>83.283000000000001</v>
      </c>
      <c r="D43">
        <v>788.42700000000002</v>
      </c>
      <c r="E43">
        <v>82.546000000000006</v>
      </c>
      <c r="F43">
        <v>806.25</v>
      </c>
      <c r="G43">
        <v>303.14999999999998</v>
      </c>
      <c r="H43">
        <v>384.40899999999999</v>
      </c>
      <c r="I43">
        <v>2.8207</v>
      </c>
      <c r="J43">
        <v>344.24200000000002</v>
      </c>
      <c r="K43">
        <v>229.964</v>
      </c>
      <c r="L43">
        <v>310.49299999999999</v>
      </c>
      <c r="M43">
        <v>32.61</v>
      </c>
      <c r="N43">
        <v>211.15899999999999</v>
      </c>
    </row>
    <row r="44" spans="1:14" x14ac:dyDescent="0.25">
      <c r="A44" t="s">
        <v>100</v>
      </c>
      <c r="B44">
        <v>81.147999999999996</v>
      </c>
      <c r="C44">
        <v>83.489000000000004</v>
      </c>
      <c r="D44">
        <v>790.37699999999995</v>
      </c>
      <c r="E44">
        <v>82.75</v>
      </c>
      <c r="F44">
        <v>808.245</v>
      </c>
      <c r="G44">
        <v>303.89999999999998</v>
      </c>
      <c r="H44">
        <v>376.10700000000003</v>
      </c>
      <c r="I44">
        <v>2.8226</v>
      </c>
      <c r="J44">
        <v>333.15</v>
      </c>
      <c r="K44">
        <v>229.35</v>
      </c>
      <c r="L44">
        <v>306.67500000000001</v>
      </c>
      <c r="M44">
        <v>31.207999999999998</v>
      </c>
      <c r="N44">
        <v>205.482</v>
      </c>
    </row>
    <row r="45" spans="1:14" x14ac:dyDescent="0.25">
      <c r="A45" t="s">
        <v>101</v>
      </c>
      <c r="B45">
        <v>80.947999999999993</v>
      </c>
      <c r="C45">
        <v>83.283000000000001</v>
      </c>
      <c r="D45">
        <v>788.42700000000002</v>
      </c>
      <c r="E45">
        <v>82.546000000000006</v>
      </c>
      <c r="F45">
        <v>806.25</v>
      </c>
      <c r="G45">
        <v>303.14999999999998</v>
      </c>
      <c r="H45">
        <v>396.53500000000003</v>
      </c>
      <c r="I45">
        <v>2.7704</v>
      </c>
      <c r="J45">
        <v>338.81599999999997</v>
      </c>
      <c r="K45">
        <v>231.80199999999999</v>
      </c>
      <c r="L45">
        <v>310.93900000000002</v>
      </c>
      <c r="M45">
        <v>32.494999999999997</v>
      </c>
      <c r="N45">
        <v>211.53800000000001</v>
      </c>
    </row>
    <row r="46" spans="1:14" x14ac:dyDescent="0.25">
      <c r="A46" t="s">
        <v>113</v>
      </c>
      <c r="B46">
        <v>82.283000000000001</v>
      </c>
      <c r="C46">
        <v>84.656999999999996</v>
      </c>
      <c r="D46">
        <v>801.43</v>
      </c>
      <c r="E46">
        <v>83.906999999999996</v>
      </c>
      <c r="F46">
        <v>819.548</v>
      </c>
      <c r="G46">
        <v>308.14999999999998</v>
      </c>
      <c r="H46">
        <v>383.78500000000003</v>
      </c>
      <c r="I46">
        <v>2.8557999999999999</v>
      </c>
      <c r="J46">
        <v>343.34100000000001</v>
      </c>
      <c r="K46">
        <v>220.28</v>
      </c>
      <c r="L46">
        <v>323.92500000000001</v>
      </c>
      <c r="M46">
        <v>31.123000000000001</v>
      </c>
      <c r="N46">
        <v>190.005</v>
      </c>
    </row>
    <row r="47" spans="1:14" x14ac:dyDescent="0.25">
      <c r="A47" t="s">
        <v>99</v>
      </c>
      <c r="B47">
        <v>82.19</v>
      </c>
      <c r="C47">
        <v>84.56</v>
      </c>
      <c r="D47">
        <v>800.52</v>
      </c>
      <c r="E47">
        <v>83.811999999999998</v>
      </c>
      <c r="F47">
        <v>818.61699999999996</v>
      </c>
      <c r="G47">
        <v>307.8</v>
      </c>
      <c r="H47">
        <v>379.779</v>
      </c>
      <c r="I47">
        <v>2.8706</v>
      </c>
      <c r="J47">
        <v>345.32100000000003</v>
      </c>
      <c r="K47">
        <v>224.83600000000001</v>
      </c>
      <c r="L47">
        <v>324.649</v>
      </c>
      <c r="M47">
        <v>32.985999999999997</v>
      </c>
      <c r="N47">
        <v>211.24299999999999</v>
      </c>
    </row>
    <row r="48" spans="1:14" x14ac:dyDescent="0.25">
      <c r="A48" t="s">
        <v>100</v>
      </c>
      <c r="B48">
        <v>81.816000000000003</v>
      </c>
      <c r="C48">
        <v>84.176000000000002</v>
      </c>
      <c r="D48">
        <v>796.87900000000002</v>
      </c>
      <c r="E48">
        <v>83.430999999999997</v>
      </c>
      <c r="F48">
        <v>814.89400000000001</v>
      </c>
      <c r="G48">
        <v>306.39999999999998</v>
      </c>
      <c r="H48">
        <v>391.334</v>
      </c>
      <c r="I48">
        <v>2.9085000000000001</v>
      </c>
      <c r="J48">
        <v>356.61900000000003</v>
      </c>
      <c r="K48">
        <v>229.03299999999999</v>
      </c>
      <c r="L48">
        <v>330.03</v>
      </c>
      <c r="M48">
        <v>33.591999999999999</v>
      </c>
      <c r="N48">
        <v>216.227</v>
      </c>
    </row>
    <row r="49" spans="1:14" x14ac:dyDescent="0.25">
      <c r="A49" t="s">
        <v>101</v>
      </c>
      <c r="B49">
        <v>81.067999999999998</v>
      </c>
      <c r="C49">
        <v>83.406999999999996</v>
      </c>
      <c r="D49">
        <v>789.59699999999998</v>
      </c>
      <c r="E49">
        <v>82.668999999999997</v>
      </c>
      <c r="F49">
        <v>807.447</v>
      </c>
      <c r="G49">
        <v>303.60000000000002</v>
      </c>
      <c r="H49">
        <v>409.572</v>
      </c>
      <c r="I49">
        <v>2.9283999999999999</v>
      </c>
      <c r="J49">
        <v>371.56099999999998</v>
      </c>
      <c r="K49">
        <v>236.661</v>
      </c>
      <c r="L49">
        <v>342.27699999999999</v>
      </c>
      <c r="M49">
        <v>36.758000000000003</v>
      </c>
      <c r="N49">
        <v>230.584</v>
      </c>
    </row>
    <row r="50" spans="1:14" x14ac:dyDescent="0.25">
      <c r="A50" t="s">
        <v>114</v>
      </c>
      <c r="B50">
        <v>80.694000000000003</v>
      </c>
      <c r="C50">
        <v>83.022000000000006</v>
      </c>
      <c r="D50">
        <v>785.95600000000002</v>
      </c>
      <c r="E50">
        <v>82.287000000000006</v>
      </c>
      <c r="F50">
        <v>803.72299999999996</v>
      </c>
      <c r="G50">
        <v>302.2</v>
      </c>
      <c r="H50">
        <v>416.416</v>
      </c>
      <c r="I50">
        <v>2.7593999999999999</v>
      </c>
      <c r="J50">
        <v>356.09699999999998</v>
      </c>
      <c r="K50">
        <v>239.58500000000001</v>
      </c>
      <c r="L50">
        <v>321.60899999999998</v>
      </c>
      <c r="M50">
        <v>34.905000000000001</v>
      </c>
      <c r="N50">
        <v>230.624</v>
      </c>
    </row>
    <row r="51" spans="1:14" x14ac:dyDescent="0.25">
      <c r="A51" t="s">
        <v>99</v>
      </c>
      <c r="B51">
        <v>80.387</v>
      </c>
      <c r="C51">
        <v>82.706000000000003</v>
      </c>
      <c r="D51">
        <v>782.96500000000003</v>
      </c>
      <c r="E51">
        <v>81.974000000000004</v>
      </c>
      <c r="F51">
        <v>800.66499999999996</v>
      </c>
      <c r="G51">
        <v>301.05</v>
      </c>
      <c r="H51">
        <v>418.113</v>
      </c>
      <c r="I51">
        <v>2.7210999999999999</v>
      </c>
      <c r="J51">
        <v>359.017</v>
      </c>
      <c r="K51">
        <v>244.637</v>
      </c>
      <c r="L51">
        <v>327.81599999999997</v>
      </c>
      <c r="M51">
        <v>35.414000000000001</v>
      </c>
      <c r="N51">
        <v>228.422</v>
      </c>
    </row>
    <row r="52" spans="1:14" x14ac:dyDescent="0.25">
      <c r="A52" t="s">
        <v>100</v>
      </c>
      <c r="B52">
        <v>80.427000000000007</v>
      </c>
      <c r="C52">
        <v>82.747</v>
      </c>
      <c r="D52">
        <v>783.35500000000002</v>
      </c>
      <c r="E52">
        <v>82.015000000000001</v>
      </c>
      <c r="F52">
        <v>801.06399999999996</v>
      </c>
      <c r="G52">
        <v>301.2</v>
      </c>
      <c r="H52">
        <v>412.9</v>
      </c>
      <c r="I52">
        <v>2.7090000000000001</v>
      </c>
      <c r="J52">
        <v>352.238</v>
      </c>
      <c r="K52">
        <v>238.92400000000001</v>
      </c>
      <c r="L52">
        <v>325.00700000000001</v>
      </c>
      <c r="M52">
        <v>34.595999999999997</v>
      </c>
      <c r="N52">
        <v>219.876</v>
      </c>
    </row>
    <row r="53" spans="1:14" x14ac:dyDescent="0.25">
      <c r="A53" t="s">
        <v>101</v>
      </c>
      <c r="B53">
        <v>80.801000000000002</v>
      </c>
      <c r="C53">
        <v>83.132000000000005</v>
      </c>
      <c r="D53">
        <v>786.99599999999998</v>
      </c>
      <c r="E53">
        <v>82.396000000000001</v>
      </c>
      <c r="F53">
        <v>804.78700000000003</v>
      </c>
      <c r="G53">
        <v>302.60000000000002</v>
      </c>
      <c r="H53">
        <v>406.43700000000001</v>
      </c>
      <c r="I53">
        <v>2.6349</v>
      </c>
      <c r="J53">
        <v>342.10500000000002</v>
      </c>
      <c r="K53">
        <v>236.03700000000001</v>
      </c>
      <c r="L53">
        <v>329.827</v>
      </c>
      <c r="M53">
        <v>33.402999999999999</v>
      </c>
      <c r="N53">
        <v>218.78</v>
      </c>
    </row>
    <row r="54" spans="1:14" x14ac:dyDescent="0.25">
      <c r="A54" t="s">
        <v>115</v>
      </c>
      <c r="B54">
        <v>81.186999999999998</v>
      </c>
      <c r="C54">
        <v>83.64</v>
      </c>
      <c r="D54">
        <v>791.80799999999999</v>
      </c>
      <c r="E54">
        <v>82.9</v>
      </c>
      <c r="F54">
        <v>809.53300000000002</v>
      </c>
      <c r="G54">
        <v>304.45</v>
      </c>
      <c r="H54">
        <v>398.89</v>
      </c>
      <c r="I54">
        <v>2.4706999999999999</v>
      </c>
      <c r="J54">
        <v>334.77300000000002</v>
      </c>
      <c r="K54">
        <v>243.27799999999999</v>
      </c>
      <c r="L54">
        <v>326.20800000000003</v>
      </c>
      <c r="M54">
        <v>32.113999999999997</v>
      </c>
      <c r="N54">
        <v>227.94200000000001</v>
      </c>
    </row>
    <row r="55" spans="1:14" x14ac:dyDescent="0.25">
      <c r="A55" t="s">
        <v>99</v>
      </c>
      <c r="B55">
        <v>81.680000000000007</v>
      </c>
      <c r="C55">
        <v>84.147999999999996</v>
      </c>
      <c r="D55">
        <v>796.61900000000003</v>
      </c>
      <c r="E55">
        <v>83.403999999999996</v>
      </c>
      <c r="F55">
        <v>814.452</v>
      </c>
      <c r="G55">
        <v>306.3</v>
      </c>
      <c r="H55">
        <v>375.983</v>
      </c>
      <c r="I55">
        <v>2.2637999999999998</v>
      </c>
      <c r="J55">
        <v>324.065</v>
      </c>
      <c r="K55">
        <v>238.15299999999999</v>
      </c>
      <c r="L55">
        <v>320.51499999999999</v>
      </c>
      <c r="M55">
        <v>30.361999999999998</v>
      </c>
      <c r="N55">
        <v>212.26599999999999</v>
      </c>
    </row>
    <row r="56" spans="1:14" x14ac:dyDescent="0.25">
      <c r="A56" t="s">
        <v>100</v>
      </c>
      <c r="B56">
        <v>82.813000000000002</v>
      </c>
      <c r="C56">
        <v>85.316000000000003</v>
      </c>
      <c r="D56">
        <v>807.67200000000003</v>
      </c>
      <c r="E56">
        <v>84.561000000000007</v>
      </c>
      <c r="F56">
        <v>825.75300000000004</v>
      </c>
      <c r="G56">
        <v>310.55</v>
      </c>
      <c r="H56">
        <v>335.02100000000002</v>
      </c>
      <c r="I56">
        <v>2.1496</v>
      </c>
      <c r="J56">
        <v>297.03199999999998</v>
      </c>
      <c r="K56">
        <v>225.72499999999999</v>
      </c>
      <c r="L56">
        <v>313.30700000000002</v>
      </c>
      <c r="M56">
        <v>27.204999999999998</v>
      </c>
      <c r="N56">
        <v>198.63200000000001</v>
      </c>
    </row>
    <row r="57" spans="1:14" x14ac:dyDescent="0.25">
      <c r="A57" t="s">
        <v>101</v>
      </c>
      <c r="B57">
        <v>81.680000000000007</v>
      </c>
      <c r="C57">
        <v>84.147999999999996</v>
      </c>
      <c r="D57">
        <v>796.61900000000003</v>
      </c>
      <c r="E57">
        <v>83.403999999999996</v>
      </c>
      <c r="F57">
        <v>814.452</v>
      </c>
      <c r="G57">
        <v>306.3</v>
      </c>
      <c r="H57">
        <v>368.02</v>
      </c>
      <c r="I57">
        <v>2.2841999999999998</v>
      </c>
      <c r="J57">
        <v>325.91899999999998</v>
      </c>
      <c r="K57">
        <v>226.33600000000001</v>
      </c>
      <c r="L57">
        <v>329.31900000000002</v>
      </c>
      <c r="M57">
        <v>29.254999999999999</v>
      </c>
      <c r="N57">
        <v>206.553</v>
      </c>
    </row>
    <row r="58" spans="1:14" x14ac:dyDescent="0.25">
      <c r="A58" t="s">
        <v>116</v>
      </c>
      <c r="B58">
        <v>81.706999999999994</v>
      </c>
      <c r="C58">
        <v>84.176000000000002</v>
      </c>
      <c r="D58">
        <v>796.87900000000002</v>
      </c>
      <c r="E58">
        <v>83.430999999999997</v>
      </c>
      <c r="F58">
        <v>814.71799999999996</v>
      </c>
      <c r="G58">
        <v>306.39999999999998</v>
      </c>
      <c r="H58">
        <v>377.39299999999997</v>
      </c>
      <c r="I58">
        <v>2.3227000000000002</v>
      </c>
      <c r="J58">
        <v>327.65800000000002</v>
      </c>
      <c r="K58">
        <v>224.089</v>
      </c>
      <c r="L58">
        <v>332.46499999999997</v>
      </c>
      <c r="M58">
        <v>29.254999999999999</v>
      </c>
      <c r="N58">
        <v>205.06200000000001</v>
      </c>
    </row>
    <row r="59" spans="1:14" x14ac:dyDescent="0.25">
      <c r="A59" t="s">
        <v>99</v>
      </c>
      <c r="B59">
        <v>81.8</v>
      </c>
      <c r="C59">
        <v>84.272000000000006</v>
      </c>
      <c r="D59">
        <v>797.78899999999999</v>
      </c>
      <c r="E59">
        <v>83.525999999999996</v>
      </c>
      <c r="F59">
        <v>815.64800000000002</v>
      </c>
      <c r="G59">
        <v>306.75</v>
      </c>
      <c r="H59">
        <v>391.505</v>
      </c>
      <c r="I59">
        <v>2.1655000000000002</v>
      </c>
      <c r="J59">
        <v>337.08800000000002</v>
      </c>
      <c r="K59">
        <v>233.04</v>
      </c>
      <c r="L59">
        <v>343.69799999999998</v>
      </c>
      <c r="M59">
        <v>28.785</v>
      </c>
      <c r="N59">
        <v>207.869</v>
      </c>
    </row>
    <row r="60" spans="1:14" x14ac:dyDescent="0.25">
      <c r="A60" t="s">
        <v>100</v>
      </c>
      <c r="B60">
        <v>82.373000000000005</v>
      </c>
      <c r="C60">
        <v>84.863</v>
      </c>
      <c r="D60">
        <v>803.38099999999997</v>
      </c>
      <c r="E60">
        <v>84.111999999999995</v>
      </c>
      <c r="F60">
        <v>821.36500000000001</v>
      </c>
      <c r="G60">
        <v>308.89999999999998</v>
      </c>
      <c r="H60">
        <v>376.858</v>
      </c>
      <c r="I60">
        <v>2.0748000000000002</v>
      </c>
      <c r="J60">
        <v>327.03199999999998</v>
      </c>
      <c r="K60">
        <v>229.256</v>
      </c>
      <c r="L60">
        <v>338.40899999999999</v>
      </c>
      <c r="M60">
        <v>27.91</v>
      </c>
      <c r="N60">
        <v>198.298</v>
      </c>
    </row>
    <row r="61" spans="1:14" x14ac:dyDescent="0.25">
      <c r="A61" t="s">
        <v>101</v>
      </c>
      <c r="B61">
        <v>81.906999999999996</v>
      </c>
      <c r="C61">
        <v>84.382000000000005</v>
      </c>
      <c r="D61">
        <v>798.83</v>
      </c>
      <c r="E61">
        <v>83.623999999999995</v>
      </c>
      <c r="F61">
        <v>816.71199999999999</v>
      </c>
      <c r="G61">
        <v>307.14999999999998</v>
      </c>
      <c r="H61">
        <v>390.971</v>
      </c>
      <c r="I61">
        <v>2.1535000000000002</v>
      </c>
      <c r="J61">
        <v>339.12400000000002</v>
      </c>
      <c r="K61">
        <v>232.857</v>
      </c>
      <c r="L61">
        <v>359.892</v>
      </c>
      <c r="M61">
        <v>30.731999999999999</v>
      </c>
      <c r="N61">
        <v>210.01400000000001</v>
      </c>
    </row>
    <row r="62" spans="1:14" x14ac:dyDescent="0.25">
      <c r="A62" t="s">
        <v>117</v>
      </c>
      <c r="B62">
        <v>81.972999999999999</v>
      </c>
      <c r="C62">
        <v>84.450999999999993</v>
      </c>
      <c r="D62">
        <v>799.48</v>
      </c>
      <c r="E62">
        <v>83.691999999999993</v>
      </c>
      <c r="F62">
        <v>817.37699999999995</v>
      </c>
      <c r="G62">
        <v>307.39999999999998</v>
      </c>
      <c r="H62">
        <v>387.86200000000002</v>
      </c>
      <c r="I62">
        <v>2.0261999999999998</v>
      </c>
      <c r="J62">
        <v>332.80700000000002</v>
      </c>
      <c r="K62">
        <v>226.12100000000001</v>
      </c>
      <c r="L62">
        <v>340.06299999999999</v>
      </c>
      <c r="M62">
        <v>28.998000000000001</v>
      </c>
      <c r="N62">
        <v>200.67099999999999</v>
      </c>
    </row>
    <row r="63" spans="1:14" x14ac:dyDescent="0.25">
      <c r="A63" t="s">
        <v>99</v>
      </c>
      <c r="B63">
        <v>81.747</v>
      </c>
      <c r="C63">
        <v>84.216999999999999</v>
      </c>
      <c r="D63">
        <v>797.26900000000001</v>
      </c>
      <c r="E63">
        <v>83.46</v>
      </c>
      <c r="F63">
        <v>815.11699999999996</v>
      </c>
      <c r="G63">
        <v>306.55</v>
      </c>
      <c r="H63">
        <v>388.935</v>
      </c>
      <c r="I63">
        <v>1.9179999999999999</v>
      </c>
      <c r="J63">
        <v>328.36099999999999</v>
      </c>
      <c r="K63">
        <v>224.47200000000001</v>
      </c>
      <c r="L63">
        <v>342.51400000000001</v>
      </c>
      <c r="M63">
        <v>29.161999999999999</v>
      </c>
      <c r="N63">
        <v>204.68299999999999</v>
      </c>
    </row>
    <row r="64" spans="1:14" x14ac:dyDescent="0.25">
      <c r="A64" t="s">
        <v>100</v>
      </c>
      <c r="B64">
        <v>81.332999999999998</v>
      </c>
      <c r="C64">
        <v>83.790999999999997</v>
      </c>
      <c r="D64">
        <v>793.23800000000006</v>
      </c>
      <c r="E64">
        <v>83.037999999999997</v>
      </c>
      <c r="F64">
        <v>810.995</v>
      </c>
      <c r="G64">
        <v>305</v>
      </c>
      <c r="H64">
        <v>406.88499999999999</v>
      </c>
      <c r="I64">
        <v>2.1057999999999999</v>
      </c>
      <c r="J64">
        <v>339.78500000000003</v>
      </c>
      <c r="K64">
        <v>226.42099999999999</v>
      </c>
      <c r="L64">
        <v>358.80200000000002</v>
      </c>
      <c r="M64">
        <v>29.983000000000001</v>
      </c>
      <c r="N64">
        <v>208.803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54BE-0FB9-4DAE-A1F3-9E86237A36E0}">
  <dimension ref="A1:N64"/>
  <sheetViews>
    <sheetView workbookViewId="0">
      <selection activeCell="P51" sqref="P51"/>
    </sheetView>
  </sheetViews>
  <sheetFormatPr defaultColWidth="10.90625" defaultRowHeight="12.5" x14ac:dyDescent="0.25"/>
  <sheetData>
    <row r="1" spans="1:14" ht="13" x14ac:dyDescent="0.25">
      <c r="A1" s="34" t="s">
        <v>84</v>
      </c>
      <c r="B1" s="34" t="s">
        <v>85</v>
      </c>
      <c r="C1" s="34" t="s">
        <v>86</v>
      </c>
      <c r="D1" s="34" t="s">
        <v>87</v>
      </c>
      <c r="E1" s="34" t="s">
        <v>88</v>
      </c>
      <c r="F1" s="34" t="s">
        <v>89</v>
      </c>
      <c r="G1" s="34" t="s">
        <v>90</v>
      </c>
      <c r="H1" s="34" t="s">
        <v>91</v>
      </c>
      <c r="I1" s="34" t="s">
        <v>92</v>
      </c>
      <c r="J1" s="34" t="s">
        <v>93</v>
      </c>
      <c r="K1" s="34" t="s">
        <v>94</v>
      </c>
      <c r="L1" s="34" t="s">
        <v>95</v>
      </c>
      <c r="M1" s="34" t="s">
        <v>96</v>
      </c>
      <c r="N1" s="34" t="s">
        <v>97</v>
      </c>
    </row>
    <row r="2" spans="1:14" x14ac:dyDescent="0.25">
      <c r="A2" s="33" t="s">
        <v>98</v>
      </c>
      <c r="B2" s="3">
        <f>Ex!B2+Im!F2</f>
        <v>294.86</v>
      </c>
      <c r="C2" s="3">
        <f>Ex!C2+Im!G2</f>
        <v>72.05</v>
      </c>
      <c r="D2" s="3">
        <f>Ex!D2+Im!H2</f>
        <v>18.13</v>
      </c>
      <c r="E2" s="3">
        <f>Ex!E2+Im!I2</f>
        <v>211.89</v>
      </c>
      <c r="F2" s="3">
        <f>Ex!F2+Im!J2</f>
        <v>55.203841999999995</v>
      </c>
      <c r="G2" s="3">
        <f>Ex!G2+Im!K2</f>
        <v>592.48</v>
      </c>
      <c r="H2" s="3">
        <f>Ex!H2+Im!L2</f>
        <v>162.74</v>
      </c>
      <c r="I2" s="3">
        <f>Ex!I2+Im!M2</f>
        <v>418.92</v>
      </c>
      <c r="J2" s="3">
        <f>Ex!J2+Im!N2</f>
        <v>1033.012806</v>
      </c>
      <c r="K2" s="33">
        <v>0</v>
      </c>
      <c r="L2" s="3">
        <f>Ex!L2+Im!P2</f>
        <v>118.5</v>
      </c>
      <c r="M2" s="33">
        <v>0</v>
      </c>
      <c r="N2" s="33">
        <v>0</v>
      </c>
    </row>
    <row r="3" spans="1:14" x14ac:dyDescent="0.25">
      <c r="A3" s="33" t="s">
        <v>99</v>
      </c>
      <c r="B3" s="3">
        <f>Ex!B3+Im!F3</f>
        <v>338.01000000000005</v>
      </c>
      <c r="C3" s="3">
        <f>Ex!C3+Im!G3</f>
        <v>80.550000000000011</v>
      </c>
      <c r="D3" s="3">
        <f>Ex!D3+Im!H3</f>
        <v>21.020000000000003</v>
      </c>
      <c r="E3" s="3">
        <f>Ex!E3+Im!I3</f>
        <v>244.54</v>
      </c>
      <c r="F3" s="3">
        <f>Ex!F3+Im!J3</f>
        <v>62.363810000000001</v>
      </c>
      <c r="G3" s="3">
        <f>Ex!G3+Im!K3</f>
        <v>680.87</v>
      </c>
      <c r="H3" s="3">
        <f>Ex!H3+Im!L3</f>
        <v>186.86</v>
      </c>
      <c r="I3" s="3">
        <f>Ex!I3+Im!M3</f>
        <v>481.03</v>
      </c>
      <c r="J3" s="3">
        <f>Ex!J3+Im!N3</f>
        <v>1186.750976</v>
      </c>
      <c r="K3" s="33">
        <v>0</v>
      </c>
      <c r="L3" s="3">
        <f>Ex!L3+Im!P3</f>
        <v>135.96</v>
      </c>
      <c r="M3" s="33">
        <v>0</v>
      </c>
      <c r="N3" s="33">
        <v>0</v>
      </c>
    </row>
    <row r="4" spans="1:14" x14ac:dyDescent="0.25">
      <c r="A4" s="33" t="s">
        <v>100</v>
      </c>
      <c r="B4" s="3">
        <f>Ex!B4+Im!F4</f>
        <v>329.32000000000005</v>
      </c>
      <c r="C4" s="3">
        <f>Ex!C4+Im!G4</f>
        <v>75.789999999999992</v>
      </c>
      <c r="D4" s="3">
        <f>Ex!D4+Im!H4</f>
        <v>27.060000000000002</v>
      </c>
      <c r="E4" s="3">
        <f>Ex!E4+Im!I4</f>
        <v>253.87</v>
      </c>
      <c r="F4" s="3">
        <f>Ex!F4+Im!J4</f>
        <v>58.196535000000004</v>
      </c>
      <c r="G4" s="3">
        <f>Ex!G4+Im!K4</f>
        <v>653.72</v>
      </c>
      <c r="H4" s="3">
        <f>Ex!H4+Im!L4</f>
        <v>177.67</v>
      </c>
      <c r="I4" s="3">
        <f>Ex!I4+Im!M4</f>
        <v>454.72</v>
      </c>
      <c r="J4" s="3">
        <f>Ex!J4+Im!N4</f>
        <v>1132.5607870000001</v>
      </c>
      <c r="K4" s="33">
        <v>0</v>
      </c>
      <c r="L4" s="3">
        <f>Ex!L4+Im!P4</f>
        <v>126.41</v>
      </c>
      <c r="M4" s="33">
        <v>0</v>
      </c>
      <c r="N4" s="33">
        <v>0</v>
      </c>
    </row>
    <row r="5" spans="1:14" x14ac:dyDescent="0.25">
      <c r="A5" s="33" t="s">
        <v>101</v>
      </c>
      <c r="B5" s="3">
        <f>Ex!B5+Im!F5</f>
        <v>355.1</v>
      </c>
      <c r="C5" s="3">
        <f>Ex!C5+Im!G5</f>
        <v>89.52000000000001</v>
      </c>
      <c r="D5" s="3">
        <f>Ex!D5+Im!H5</f>
        <v>43.53</v>
      </c>
      <c r="E5" s="3">
        <f>Ex!E5+Im!I5</f>
        <v>300.39999999999998</v>
      </c>
      <c r="F5" s="3">
        <f>Ex!F5+Im!J5</f>
        <v>62.950727000000001</v>
      </c>
      <c r="G5" s="3">
        <f>Ex!G5+Im!K5</f>
        <v>669.65</v>
      </c>
      <c r="H5" s="3">
        <f>Ex!H5+Im!L5</f>
        <v>178.83</v>
      </c>
      <c r="I5" s="3">
        <f>Ex!I5+Im!M5</f>
        <v>450.75</v>
      </c>
      <c r="J5" s="3">
        <f>Ex!J5+Im!N5</f>
        <v>1145.752459</v>
      </c>
      <c r="K5" s="33">
        <v>0</v>
      </c>
      <c r="L5" s="3">
        <f>Ex!L5+Im!P5</f>
        <v>120.77</v>
      </c>
      <c r="M5" s="33">
        <v>0</v>
      </c>
      <c r="N5" s="33">
        <v>0</v>
      </c>
    </row>
    <row r="6" spans="1:14" x14ac:dyDescent="0.25">
      <c r="A6" s="33" t="s">
        <v>102</v>
      </c>
      <c r="B6" s="3">
        <f>Ex!B6+Im!F6</f>
        <v>366.73</v>
      </c>
      <c r="C6" s="3">
        <f>Ex!C6+Im!G6</f>
        <v>88.44</v>
      </c>
      <c r="D6" s="3">
        <f>Ex!D6+Im!H6</f>
        <v>66.760000000000005</v>
      </c>
      <c r="E6" s="3">
        <f>Ex!E6+Im!I6</f>
        <v>475.19</v>
      </c>
      <c r="F6" s="3">
        <f>Ex!F6+Im!J6</f>
        <v>75.251652000000007</v>
      </c>
      <c r="G6" s="3">
        <f>Ex!G6+Im!K6</f>
        <v>713.2</v>
      </c>
      <c r="H6" s="3">
        <f>Ex!H6+Im!L6</f>
        <v>176.82000000000002</v>
      </c>
      <c r="I6" s="3">
        <f>Ex!I6+Im!M6</f>
        <v>491.59999999999997</v>
      </c>
      <c r="J6" s="3">
        <f>Ex!J6+Im!N6</f>
        <v>1268.052013</v>
      </c>
      <c r="K6" s="33">
        <v>0</v>
      </c>
      <c r="L6" s="3">
        <f>Ex!L6+Im!P6</f>
        <v>100.71</v>
      </c>
      <c r="M6" s="33">
        <v>0</v>
      </c>
      <c r="N6" s="33">
        <v>0</v>
      </c>
    </row>
    <row r="7" spans="1:14" x14ac:dyDescent="0.25">
      <c r="A7" s="33" t="s">
        <v>99</v>
      </c>
      <c r="B7" s="3">
        <f>Ex!B7+Im!F7</f>
        <v>383.63</v>
      </c>
      <c r="C7" s="3">
        <f>Ex!C7+Im!G7</f>
        <v>106.27</v>
      </c>
      <c r="D7" s="3">
        <f>Ex!D7+Im!H7</f>
        <v>76.88</v>
      </c>
      <c r="E7" s="3">
        <f>Ex!E7+Im!I7</f>
        <v>563.23</v>
      </c>
      <c r="F7" s="3">
        <f>Ex!F7+Im!J7</f>
        <v>92.133445999999992</v>
      </c>
      <c r="G7" s="3">
        <f>Ex!G7+Im!K7</f>
        <v>752.44999999999993</v>
      </c>
      <c r="H7" s="3">
        <f>Ex!H7+Im!L7</f>
        <v>183.29</v>
      </c>
      <c r="I7" s="3">
        <f>Ex!I7+Im!M7</f>
        <v>533.76</v>
      </c>
      <c r="J7" s="3">
        <f>Ex!J7+Im!N7</f>
        <v>1372.4982360000001</v>
      </c>
      <c r="K7" s="33">
        <v>0</v>
      </c>
      <c r="L7" s="3">
        <f>Ex!L7+Im!P7</f>
        <v>98.29</v>
      </c>
      <c r="M7" s="33">
        <v>0</v>
      </c>
      <c r="N7" s="33">
        <v>0</v>
      </c>
    </row>
    <row r="8" spans="1:14" x14ac:dyDescent="0.25">
      <c r="A8" s="33" t="s">
        <v>100</v>
      </c>
      <c r="B8" s="3">
        <f>Ex!B8+Im!F8</f>
        <v>348.61</v>
      </c>
      <c r="C8" s="3">
        <f>Ex!C8+Im!G8</f>
        <v>109.32000000000001</v>
      </c>
      <c r="D8" s="3">
        <f>Ex!D8+Im!H8</f>
        <v>72.209999999999994</v>
      </c>
      <c r="E8" s="3">
        <f>Ex!E8+Im!I8</f>
        <v>504.39</v>
      </c>
      <c r="F8" s="3">
        <f>Ex!F8+Im!J8</f>
        <v>88.091206999999997</v>
      </c>
      <c r="G8" s="3">
        <f>Ex!G8+Im!K8</f>
        <v>668.5</v>
      </c>
      <c r="H8" s="3">
        <f>Ex!H8+Im!L8</f>
        <v>164.97</v>
      </c>
      <c r="I8" s="3">
        <f>Ex!I8+Im!M8</f>
        <v>476.21999999999997</v>
      </c>
      <c r="J8" s="3">
        <f>Ex!J8+Im!N8</f>
        <v>1223.051332</v>
      </c>
      <c r="K8" s="33">
        <v>0</v>
      </c>
      <c r="L8" s="3">
        <f>Ex!L8+Im!P8</f>
        <v>89.57</v>
      </c>
      <c r="M8" s="33">
        <v>0</v>
      </c>
      <c r="N8" s="33">
        <v>0</v>
      </c>
    </row>
    <row r="9" spans="1:14" x14ac:dyDescent="0.25">
      <c r="A9" s="10" t="s">
        <v>103</v>
      </c>
      <c r="B9" s="3">
        <f>Ex!B9+Im!F9</f>
        <v>439.25</v>
      </c>
      <c r="C9" s="3">
        <f>Ex!C9+Im!G9</f>
        <v>120.69</v>
      </c>
      <c r="D9" s="3">
        <f>Ex!D9+Im!H9</f>
        <v>95.56</v>
      </c>
      <c r="E9" s="3">
        <f>Ex!E9+Im!I9</f>
        <v>655.97</v>
      </c>
      <c r="F9" s="3">
        <f>Ex!F9+Im!J9</f>
        <v>104.282398</v>
      </c>
      <c r="G9" s="3">
        <f>Ex!G9+Im!K9</f>
        <v>860.83999999999992</v>
      </c>
      <c r="H9" s="3">
        <f>Ex!H9+Im!L9</f>
        <v>214.38</v>
      </c>
      <c r="I9" s="3">
        <f>Ex!I9+Im!M9</f>
        <v>616.49</v>
      </c>
      <c r="J9" s="3">
        <f>Ex!J9+Im!N9</f>
        <v>1580.6068089999999</v>
      </c>
      <c r="K9" s="3">
        <f>Ex!K9+Im!O9</f>
        <v>99.54</v>
      </c>
      <c r="L9" s="3">
        <f>Ex!L9+Im!P9</f>
        <v>118.95</v>
      </c>
      <c r="M9" s="3">
        <f>Ex!M9+Im!Q9</f>
        <v>34.21</v>
      </c>
      <c r="N9" s="3">
        <f>Ex!N9+Im!R9</f>
        <v>176.07</v>
      </c>
    </row>
    <row r="10" spans="1:14" x14ac:dyDescent="0.25">
      <c r="A10" s="10" t="s">
        <v>104</v>
      </c>
      <c r="B10" s="3">
        <f>Ex!B10+Im!F10</f>
        <v>408.03999999999996</v>
      </c>
      <c r="C10" s="3">
        <f>Ex!C10+Im!G10</f>
        <v>126.44999999999999</v>
      </c>
      <c r="D10" s="3">
        <f>Ex!D10+Im!H10</f>
        <v>93.18</v>
      </c>
      <c r="E10" s="3">
        <f>Ex!E10+Im!I10</f>
        <v>603.41</v>
      </c>
      <c r="F10" s="3">
        <f>Ex!F10+Im!J10</f>
        <v>103.315191</v>
      </c>
      <c r="G10" s="3">
        <f>Ex!G10+Im!K10</f>
        <v>782.07999999999993</v>
      </c>
      <c r="H10" s="3">
        <f>Ex!H10+Im!L10</f>
        <v>198.37</v>
      </c>
      <c r="I10" s="3">
        <f>Ex!I10+Im!M10</f>
        <v>563.83000000000004</v>
      </c>
      <c r="J10" s="3">
        <f>Ex!J10+Im!N10</f>
        <v>1442.7821649999998</v>
      </c>
      <c r="K10" s="3">
        <f>Ex!K10+Im!O10</f>
        <v>91.52</v>
      </c>
      <c r="L10" s="3">
        <f>Ex!L10+Im!P10</f>
        <v>112.25</v>
      </c>
      <c r="M10" s="3">
        <f>Ex!M10+Im!Q10</f>
        <v>32.86</v>
      </c>
      <c r="N10" s="3">
        <f>Ex!N10+Im!R10</f>
        <v>158.86000000000001</v>
      </c>
    </row>
    <row r="11" spans="1:14" x14ac:dyDescent="0.25">
      <c r="A11" s="10" t="s">
        <v>99</v>
      </c>
      <c r="B11" s="3">
        <f>Ex!B11+Im!F11</f>
        <v>419.45</v>
      </c>
      <c r="C11" s="3">
        <f>Ex!C11+Im!G11</f>
        <v>129.28</v>
      </c>
      <c r="D11" s="3">
        <f>Ex!D11+Im!H11</f>
        <v>101.50999999999999</v>
      </c>
      <c r="E11" s="3">
        <f>Ex!E11+Im!I11</f>
        <v>628.68999999999994</v>
      </c>
      <c r="F11" s="3">
        <f>Ex!F11+Im!J11</f>
        <v>105.27676199999999</v>
      </c>
      <c r="G11" s="3">
        <f>Ex!G11+Im!K11</f>
        <v>803.4</v>
      </c>
      <c r="H11" s="3">
        <f>Ex!H11+Im!L11</f>
        <v>207.34</v>
      </c>
      <c r="I11" s="3">
        <f>Ex!I11+Im!M11</f>
        <v>583.65</v>
      </c>
      <c r="J11" s="3">
        <f>Ex!J11+Im!N11</f>
        <v>1490.0344909999999</v>
      </c>
      <c r="K11" s="3">
        <f>Ex!K11+Im!O11</f>
        <v>95.3</v>
      </c>
      <c r="L11" s="3">
        <f>Ex!L11+Im!P11</f>
        <v>120.26</v>
      </c>
      <c r="M11" s="3">
        <f>Ex!M11+Im!Q11</f>
        <v>35.86</v>
      </c>
      <c r="N11" s="3">
        <f>Ex!N11+Im!R11</f>
        <v>161.91</v>
      </c>
    </row>
    <row r="12" spans="1:14" x14ac:dyDescent="0.25">
      <c r="A12" s="10" t="s">
        <v>100</v>
      </c>
      <c r="B12" s="3">
        <f>Ex!B12+Im!F12</f>
        <v>391.14</v>
      </c>
      <c r="C12" s="3">
        <f>Ex!C12+Im!G12</f>
        <v>124.74000000000001</v>
      </c>
      <c r="D12" s="3">
        <f>Ex!D12+Im!H12</f>
        <v>101.36</v>
      </c>
      <c r="E12" s="3">
        <f>Ex!E12+Im!I12</f>
        <v>591.9</v>
      </c>
      <c r="F12" s="3">
        <f>Ex!F12+Im!J12</f>
        <v>98.991717999999992</v>
      </c>
      <c r="G12" s="3">
        <f>Ex!G12+Im!K12</f>
        <v>742.71999999999991</v>
      </c>
      <c r="H12" s="3">
        <f>Ex!H12+Im!L12</f>
        <v>196.2</v>
      </c>
      <c r="I12" s="3">
        <f>Ex!I12+Im!M12</f>
        <v>544.93999999999994</v>
      </c>
      <c r="J12" s="3">
        <f>Ex!J12+Im!N12</f>
        <v>1387.108185</v>
      </c>
      <c r="K12" s="3">
        <f>Ex!K12+Im!O12</f>
        <v>89.66</v>
      </c>
      <c r="L12" s="3">
        <f>Ex!L12+Im!P12</f>
        <v>117.16</v>
      </c>
      <c r="M12" s="3">
        <f>Ex!M12+Im!Q12</f>
        <v>35.700000000000003</v>
      </c>
      <c r="N12" s="3">
        <f>Ex!N12+Im!R12</f>
        <v>148.11000000000001</v>
      </c>
    </row>
    <row r="13" spans="1:14" x14ac:dyDescent="0.25">
      <c r="A13" s="10" t="s">
        <v>101</v>
      </c>
      <c r="B13" s="3">
        <f>Ex!B13+Im!F13</f>
        <v>407.36</v>
      </c>
      <c r="C13" s="3">
        <f>Ex!C13+Im!G13</f>
        <v>125.34</v>
      </c>
      <c r="D13" s="3">
        <f>Ex!D13+Im!H13</f>
        <v>114.75</v>
      </c>
      <c r="E13" s="3">
        <f>Ex!E13+Im!I13</f>
        <v>632.76</v>
      </c>
      <c r="F13" s="3">
        <f>Ex!F13+Im!J13</f>
        <v>100.29716999999999</v>
      </c>
      <c r="G13" s="3">
        <f>Ex!G13+Im!K13</f>
        <v>776.56</v>
      </c>
      <c r="H13" s="3">
        <f>Ex!H13+Im!L13</f>
        <v>210.60999999999999</v>
      </c>
      <c r="I13" s="3">
        <f>Ex!I13+Im!M13</f>
        <v>576.77</v>
      </c>
      <c r="J13" s="3">
        <f>Ex!J13+Im!N13</f>
        <v>1462.743755</v>
      </c>
      <c r="K13" s="3">
        <f>Ex!K13+Im!O13</f>
        <v>95.78</v>
      </c>
      <c r="L13" s="3">
        <f>Ex!L13+Im!P13</f>
        <v>130.28</v>
      </c>
      <c r="M13" s="3">
        <f>Ex!M13+Im!Q13</f>
        <v>40.630000000000003</v>
      </c>
      <c r="N13" s="3">
        <f>Ex!N13+Im!R13</f>
        <v>152.84</v>
      </c>
    </row>
    <row r="14" spans="1:14" x14ac:dyDescent="0.25">
      <c r="A14" s="10" t="s">
        <v>105</v>
      </c>
      <c r="B14" s="3">
        <f>Ex!B14+Im!F14</f>
        <v>393.57</v>
      </c>
      <c r="C14" s="3">
        <f>Ex!C14+Im!G14</f>
        <v>123.6</v>
      </c>
      <c r="D14" s="3">
        <f>Ex!D14+Im!H14</f>
        <v>121.01</v>
      </c>
      <c r="E14" s="3">
        <f>Ex!E14+Im!I14</f>
        <v>623.52</v>
      </c>
      <c r="F14" s="3">
        <f>Ex!F14+Im!J14</f>
        <v>96.787148000000002</v>
      </c>
      <c r="G14" s="3">
        <f>Ex!G14+Im!K14</f>
        <v>743.82999999999993</v>
      </c>
      <c r="H14" s="3">
        <f>Ex!H14+Im!L14</f>
        <v>208.32</v>
      </c>
      <c r="I14" s="3">
        <f>Ex!I14+Im!M14</f>
        <v>560.30999999999995</v>
      </c>
      <c r="J14" s="3">
        <f>Ex!J14+Im!N14</f>
        <v>1415.1447599999999</v>
      </c>
      <c r="K14" s="3">
        <f>Ex!K14+Im!O14</f>
        <v>93.69</v>
      </c>
      <c r="L14" s="3">
        <f>Ex!L14+Im!P14</f>
        <v>134.02000000000001</v>
      </c>
      <c r="M14" s="3">
        <f>Ex!M14+Im!Q14</f>
        <v>42.57</v>
      </c>
      <c r="N14" s="3">
        <f>Ex!N14+Im!R14</f>
        <v>144.22</v>
      </c>
    </row>
    <row r="15" spans="1:14" x14ac:dyDescent="0.25">
      <c r="A15" s="10" t="s">
        <v>99</v>
      </c>
      <c r="B15" s="3">
        <f>Ex!B15+Im!F15</f>
        <v>416.51000000000005</v>
      </c>
      <c r="C15" s="3">
        <f>Ex!C15+Im!G15</f>
        <v>125.44</v>
      </c>
      <c r="D15" s="3">
        <f>Ex!D15+Im!H15</f>
        <v>137.32</v>
      </c>
      <c r="E15" s="3">
        <f>Ex!E15+Im!I15</f>
        <v>680.13</v>
      </c>
      <c r="F15" s="3">
        <f>Ex!F15+Im!J15</f>
        <v>100.021632</v>
      </c>
      <c r="G15" s="3">
        <f>Ex!G15+Im!K15</f>
        <v>783.3</v>
      </c>
      <c r="H15" s="3">
        <f>Ex!H15+Im!L15</f>
        <v>224.34</v>
      </c>
      <c r="I15" s="3">
        <f>Ex!I15+Im!M15</f>
        <v>595.37</v>
      </c>
      <c r="J15" s="3">
        <f>Ex!J15+Im!N15</f>
        <v>1499.879512</v>
      </c>
      <c r="K15" s="3">
        <f>Ex!K15+Im!O15</f>
        <v>97.86</v>
      </c>
      <c r="L15" s="3">
        <f>Ex!L15+Im!P15</f>
        <v>150.52000000000001</v>
      </c>
      <c r="M15" s="3">
        <f>Ex!M15+Im!Q15</f>
        <v>46.86</v>
      </c>
      <c r="N15" s="3">
        <f>Ex!N15+Im!R15</f>
        <v>151.09</v>
      </c>
    </row>
    <row r="16" spans="1:14" x14ac:dyDescent="0.25">
      <c r="A16" s="10" t="s">
        <v>100</v>
      </c>
      <c r="B16" s="3">
        <f>Ex!B16+Im!F16</f>
        <v>368.96</v>
      </c>
      <c r="C16" s="3">
        <f>Ex!C16+Im!G16</f>
        <v>128.35</v>
      </c>
      <c r="D16" s="3">
        <f>Ex!D16+Im!H16</f>
        <v>126.10000000000001</v>
      </c>
      <c r="E16" s="3">
        <f>Ex!E16+Im!I16</f>
        <v>600.49</v>
      </c>
      <c r="F16" s="3">
        <f>Ex!F16+Im!J16</f>
        <v>96.073954000000001</v>
      </c>
      <c r="G16" s="3">
        <f>Ex!G16+Im!K16</f>
        <v>657.55</v>
      </c>
      <c r="H16" s="3">
        <f>Ex!H16+Im!L16</f>
        <v>192.16</v>
      </c>
      <c r="I16" s="3">
        <f>Ex!I16+Im!M16</f>
        <v>501.5</v>
      </c>
      <c r="J16" s="3">
        <f>Ex!J16+Im!N16</f>
        <v>1262.7015509999999</v>
      </c>
      <c r="K16" s="3">
        <f>Ex!K16+Im!O16</f>
        <v>77.930000000000007</v>
      </c>
      <c r="L16" s="3">
        <f>Ex!L16+Im!P16</f>
        <v>135.28</v>
      </c>
      <c r="M16" s="3">
        <f>Ex!M16+Im!Q16</f>
        <v>39.17</v>
      </c>
      <c r="N16" s="3">
        <f>Ex!N16+Im!R16</f>
        <v>127.83</v>
      </c>
    </row>
    <row r="17" spans="1:14" x14ac:dyDescent="0.25">
      <c r="A17" s="10" t="s">
        <v>101</v>
      </c>
      <c r="B17" s="3">
        <f>Ex!B17+Im!F17</f>
        <v>425.46</v>
      </c>
      <c r="C17" s="3">
        <f>Ex!C17+Im!G17</f>
        <v>131.35</v>
      </c>
      <c r="D17" s="3">
        <f>Ex!D17+Im!H17</f>
        <v>152.37</v>
      </c>
      <c r="E17" s="3">
        <f>Ex!E17+Im!I17</f>
        <v>727.68</v>
      </c>
      <c r="F17" s="3">
        <f>Ex!F17+Im!J17</f>
        <v>106.265291</v>
      </c>
      <c r="G17" s="3">
        <f>Ex!G17+Im!K17</f>
        <v>746.6099999999999</v>
      </c>
      <c r="H17" s="3">
        <f>Ex!H17+Im!L17</f>
        <v>219.60000000000002</v>
      </c>
      <c r="I17" s="3">
        <f>Ex!I17+Im!M17</f>
        <v>567.93999999999994</v>
      </c>
      <c r="J17" s="3">
        <f>Ex!J17+Im!N17</f>
        <v>1431.6774339999999</v>
      </c>
      <c r="K17" s="3">
        <f>Ex!K17+Im!O17</f>
        <v>79.23</v>
      </c>
      <c r="L17" s="3">
        <f>Ex!L17+Im!P17</f>
        <v>164.99</v>
      </c>
      <c r="M17" s="3">
        <f>Ex!M17+Im!Q17</f>
        <v>41.91</v>
      </c>
      <c r="N17" s="3">
        <f>Ex!N17+Im!R17</f>
        <v>148.41</v>
      </c>
    </row>
    <row r="18" spans="1:14" x14ac:dyDescent="0.25">
      <c r="A18" t="s">
        <v>106</v>
      </c>
      <c r="B18" s="3">
        <f>Ex!B18+Im!F18</f>
        <v>401.53000000000003</v>
      </c>
      <c r="C18" s="3">
        <f>Ex!C18+Im!G18</f>
        <v>130.47</v>
      </c>
      <c r="D18" s="3">
        <f>Ex!D18+Im!H18</f>
        <v>144.23000000000002</v>
      </c>
      <c r="E18" s="3">
        <f>Ex!E18+Im!I18</f>
        <v>695.46</v>
      </c>
      <c r="F18" s="3">
        <f>Ex!F18+Im!J18</f>
        <v>105.744043</v>
      </c>
      <c r="G18" s="3">
        <f>Ex!G18+Im!K18</f>
        <v>663.82</v>
      </c>
      <c r="H18" s="3">
        <f>Ex!H18+Im!L18</f>
        <v>194.88</v>
      </c>
      <c r="I18" s="3">
        <f>Ex!I18+Im!M18</f>
        <v>499.21</v>
      </c>
      <c r="J18" s="3">
        <f>Ex!J18+Im!N18</f>
        <v>1263.6560860000002</v>
      </c>
      <c r="K18" s="3">
        <f>Ex!K18+Im!O18</f>
        <v>57.95</v>
      </c>
      <c r="L18" s="3">
        <f>Ex!L18+Im!P18</f>
        <v>156.34</v>
      </c>
      <c r="M18" s="3">
        <f>Ex!M18+Im!Q18</f>
        <v>32.270000000000003</v>
      </c>
      <c r="N18" s="3">
        <f>Ex!N18+Im!R18</f>
        <v>137.08000000000001</v>
      </c>
    </row>
    <row r="19" spans="1:14" x14ac:dyDescent="0.25">
      <c r="A19" t="s">
        <v>99</v>
      </c>
      <c r="B19" s="3">
        <f>Ex!B19+Im!F19</f>
        <v>415.55</v>
      </c>
      <c r="C19" s="3">
        <f>Ex!C19+Im!G19</f>
        <v>116.82</v>
      </c>
      <c r="D19" s="3">
        <f>Ex!D19+Im!H19</f>
        <v>141.81</v>
      </c>
      <c r="E19" s="3">
        <f>Ex!E19+Im!I19</f>
        <v>730.37</v>
      </c>
      <c r="F19" s="3">
        <f>Ex!F19+Im!J19</f>
        <v>104.574286</v>
      </c>
      <c r="G19" s="3">
        <f>Ex!G19+Im!K19</f>
        <v>696.08999999999992</v>
      </c>
      <c r="H19" s="3">
        <f>Ex!H19+Im!L19</f>
        <v>197.04</v>
      </c>
      <c r="I19" s="3">
        <f>Ex!I19+Im!M19</f>
        <v>513.63</v>
      </c>
      <c r="J19" s="3">
        <f>Ex!J19+Im!N19</f>
        <v>1307.6967709999999</v>
      </c>
      <c r="K19" s="3">
        <f>Ex!K19+Im!O19</f>
        <v>54.16</v>
      </c>
      <c r="L19" s="3">
        <f>Ex!L19+Im!P19</f>
        <v>158.49</v>
      </c>
      <c r="M19" s="3">
        <f>Ex!M19+Im!Q19</f>
        <v>28.38</v>
      </c>
      <c r="N19" s="3">
        <f>Ex!N19+Im!R19</f>
        <v>147.81</v>
      </c>
    </row>
    <row r="20" spans="1:14" x14ac:dyDescent="0.25">
      <c r="A20" t="s">
        <v>100</v>
      </c>
      <c r="B20" s="3">
        <f>Ex!B20+Im!F20</f>
        <v>465.31</v>
      </c>
      <c r="C20" s="3">
        <f>Ex!C20+Im!G20</f>
        <v>111.89</v>
      </c>
      <c r="D20" s="3">
        <f>Ex!D20+Im!H20</f>
        <v>136.04999999999998</v>
      </c>
      <c r="E20" s="3">
        <f>Ex!E20+Im!I20</f>
        <v>794.76</v>
      </c>
      <c r="F20" s="3">
        <f>Ex!F20+Im!J20</f>
        <v>110.742261</v>
      </c>
      <c r="G20" s="3">
        <f>Ex!G20+Im!K20</f>
        <v>825.94999999999993</v>
      </c>
      <c r="H20" s="3">
        <f>Ex!H20+Im!L20</f>
        <v>218.46</v>
      </c>
      <c r="I20" s="3">
        <f>Ex!I20+Im!M20</f>
        <v>594.99</v>
      </c>
      <c r="J20" s="3">
        <f>Ex!J20+Im!N20</f>
        <v>1525.0518360000001</v>
      </c>
      <c r="K20" s="3">
        <f>Ex!K20+Im!O20</f>
        <v>67.86</v>
      </c>
      <c r="L20" s="3">
        <f>Ex!L20+Im!P20</f>
        <v>160.4</v>
      </c>
      <c r="M20" s="3">
        <f>Ex!M20+Im!Q20</f>
        <v>28.45</v>
      </c>
      <c r="N20" s="3">
        <f>Ex!N20+Im!R20</f>
        <v>177.1</v>
      </c>
    </row>
    <row r="21" spans="1:14" x14ac:dyDescent="0.25">
      <c r="A21" t="s">
        <v>101</v>
      </c>
      <c r="B21" s="3">
        <f>Ex!B21+Im!F21</f>
        <v>463.52</v>
      </c>
      <c r="C21" s="3">
        <f>Ex!C21+Im!G21</f>
        <v>102.88</v>
      </c>
      <c r="D21" s="3">
        <f>Ex!D21+Im!H21</f>
        <v>101.7</v>
      </c>
      <c r="E21" s="3">
        <f>Ex!E21+Im!I21</f>
        <v>732.03</v>
      </c>
      <c r="F21" s="3">
        <f>Ex!F21+Im!J21</f>
        <v>106.314684</v>
      </c>
      <c r="G21" s="3">
        <f>Ex!G21+Im!K21</f>
        <v>891.63</v>
      </c>
      <c r="H21" s="3">
        <f>Ex!H21+Im!L21</f>
        <v>217.33</v>
      </c>
      <c r="I21" s="3">
        <f>Ex!I21+Im!M21</f>
        <v>627.79999999999995</v>
      </c>
      <c r="J21" s="3">
        <f>Ex!J21+Im!N21</f>
        <v>1618.930071</v>
      </c>
      <c r="K21" s="3">
        <f>Ex!K21+Im!O21</f>
        <v>86.61</v>
      </c>
      <c r="L21" s="3">
        <f>Ex!L21+Im!P21</f>
        <v>131.02000000000001</v>
      </c>
      <c r="M21" s="3">
        <f>Ex!M21+Im!Q21</f>
        <v>27.53</v>
      </c>
      <c r="N21" s="3">
        <f>Ex!N21+Im!R21</f>
        <v>189.78</v>
      </c>
    </row>
    <row r="22" spans="1:14" x14ac:dyDescent="0.25">
      <c r="A22" t="s">
        <v>107</v>
      </c>
      <c r="B22" s="3">
        <f>Ex!B22+Im!F22</f>
        <v>385.01</v>
      </c>
      <c r="C22" s="3">
        <f>Ex!C22+Im!G22</f>
        <v>90.71</v>
      </c>
      <c r="D22" s="3">
        <f>Ex!D22+Im!H22</f>
        <v>66.12</v>
      </c>
      <c r="E22" s="3">
        <f>Ex!E22+Im!I22</f>
        <v>654.59</v>
      </c>
      <c r="F22" s="3">
        <f>Ex!F22+Im!J22</f>
        <v>99.542640000000006</v>
      </c>
      <c r="G22" s="3">
        <f>Ex!G22+Im!K22</f>
        <v>736.7</v>
      </c>
      <c r="H22" s="3">
        <f>Ex!H22+Im!L22</f>
        <v>209.63000000000002</v>
      </c>
      <c r="I22" s="3">
        <f>Ex!I22+Im!M22</f>
        <v>517.5</v>
      </c>
      <c r="J22" s="3">
        <f>Ex!J22+Im!N22</f>
        <v>1279.8051740000001</v>
      </c>
      <c r="K22" s="3">
        <f>Ex!K22+Im!O22</f>
        <v>81.34</v>
      </c>
      <c r="L22" s="3">
        <f>Ex!L22+Im!P22</f>
        <v>108.5</v>
      </c>
      <c r="M22" s="3">
        <f>Ex!M22+Im!Q22</f>
        <v>21.96</v>
      </c>
      <c r="N22" s="3">
        <f>Ex!N22+Im!R22</f>
        <v>144.34</v>
      </c>
    </row>
    <row r="23" spans="1:14" x14ac:dyDescent="0.25">
      <c r="A23" t="s">
        <v>99</v>
      </c>
      <c r="B23" s="3">
        <f>Ex!B23+Im!F23</f>
        <v>439.64</v>
      </c>
      <c r="C23" s="3">
        <f>Ex!C23+Im!G23</f>
        <v>72.5</v>
      </c>
      <c r="D23" s="3">
        <f>Ex!D23+Im!H23</f>
        <v>37.549999999999997</v>
      </c>
      <c r="E23" s="3">
        <f>Ex!E23+Im!I23</f>
        <v>794.07999999999993</v>
      </c>
      <c r="F23" s="3">
        <f>Ex!F23+Im!J23</f>
        <v>108.09549200000001</v>
      </c>
      <c r="G23" s="3">
        <f>Ex!G23+Im!K23</f>
        <v>771.74</v>
      </c>
      <c r="H23" s="3">
        <f>Ex!H23+Im!L23</f>
        <v>231.98000000000002</v>
      </c>
      <c r="I23" s="3">
        <f>Ex!I23+Im!M23</f>
        <v>435.45000000000005</v>
      </c>
      <c r="J23" s="3">
        <f>Ex!J23+Im!N23</f>
        <v>1314.6133850000001</v>
      </c>
      <c r="K23" s="3">
        <f>Ex!K23+Im!O23</f>
        <v>74.53</v>
      </c>
      <c r="L23" s="3">
        <f>Ex!L23+Im!P23</f>
        <v>157.02000000000001</v>
      </c>
      <c r="M23" s="3">
        <f>Ex!M23+Im!Q23</f>
        <v>23.18</v>
      </c>
      <c r="N23" s="3">
        <f>Ex!N23+Im!R23</f>
        <v>146.72999999999999</v>
      </c>
    </row>
    <row r="24" spans="1:14" x14ac:dyDescent="0.25">
      <c r="A24" t="s">
        <v>100</v>
      </c>
      <c r="B24" s="3">
        <f>Ex!B24+Im!F24</f>
        <v>353.72</v>
      </c>
      <c r="C24" s="3">
        <f>Ex!C24+Im!G24</f>
        <v>79.84</v>
      </c>
      <c r="D24" s="3">
        <f>Ex!D24+Im!H24</f>
        <v>73.66</v>
      </c>
      <c r="E24" s="3">
        <f>Ex!E24+Im!I24</f>
        <v>744.56</v>
      </c>
      <c r="F24" s="3">
        <f>Ex!F24+Im!J24</f>
        <v>108.77113300000001</v>
      </c>
      <c r="G24" s="3">
        <f>Ex!G24+Im!K24</f>
        <v>671.41</v>
      </c>
      <c r="H24" s="3">
        <f>Ex!H24+Im!L24</f>
        <v>216.4</v>
      </c>
      <c r="I24" s="3">
        <f>Ex!I24+Im!M24</f>
        <v>536.66</v>
      </c>
      <c r="J24" s="3">
        <f>Ex!J24+Im!N24</f>
        <v>1242.3516529999999</v>
      </c>
      <c r="K24" s="3">
        <f>Ex!K24+Im!O24</f>
        <v>65.09</v>
      </c>
      <c r="L24" s="3">
        <f>Ex!L24+Im!P24</f>
        <v>159.65</v>
      </c>
      <c r="M24" s="3">
        <f>Ex!M24+Im!Q24</f>
        <v>40.369999999999997</v>
      </c>
      <c r="N24" s="3">
        <f>Ex!N24+Im!R24</f>
        <v>136.59</v>
      </c>
    </row>
    <row r="25" spans="1:14" x14ac:dyDescent="0.25">
      <c r="A25" t="s">
        <v>101</v>
      </c>
      <c r="B25" s="3">
        <f>Ex!B25+Im!F25</f>
        <v>400.12</v>
      </c>
      <c r="C25" s="3">
        <f>Ex!C25+Im!G25</f>
        <v>56.47</v>
      </c>
      <c r="D25" s="3">
        <f>Ex!D25+Im!H25</f>
        <v>43.900000000000006</v>
      </c>
      <c r="E25" s="3">
        <f>Ex!E25+Im!I25</f>
        <v>735.99</v>
      </c>
      <c r="F25" s="3">
        <f>Ex!F25+Im!J25</f>
        <v>107.547472</v>
      </c>
      <c r="G25" s="3">
        <f>Ex!G25+Im!K25</f>
        <v>680.96</v>
      </c>
      <c r="H25" s="3">
        <f>Ex!H25+Im!L25</f>
        <v>274.74</v>
      </c>
      <c r="I25" s="3">
        <f>Ex!I25+Im!M25</f>
        <v>655.29</v>
      </c>
      <c r="J25" s="3">
        <f>Ex!J25+Im!N25</f>
        <v>1392.502459</v>
      </c>
      <c r="K25" s="3">
        <f>Ex!K25+Im!O25</f>
        <v>51.82</v>
      </c>
      <c r="L25" s="3">
        <f>Ex!L25+Im!P25</f>
        <v>153.19</v>
      </c>
      <c r="M25" s="3">
        <f>Ex!M25+Im!Q25</f>
        <v>27.83</v>
      </c>
      <c r="N25" s="3">
        <f>Ex!N25+Im!R25</f>
        <v>155.93</v>
      </c>
    </row>
    <row r="26" spans="1:14" x14ac:dyDescent="0.25">
      <c r="A26" s="10" t="s">
        <v>108</v>
      </c>
      <c r="B26" s="3">
        <f>Ex!B26+Im!F26</f>
        <v>390.44</v>
      </c>
      <c r="C26" s="3">
        <f>Ex!C26+Im!G26</f>
        <v>51.72</v>
      </c>
      <c r="D26" s="3">
        <f>Ex!D26+Im!H26</f>
        <v>53.11</v>
      </c>
      <c r="E26" s="3">
        <f>Ex!E26+Im!I26</f>
        <v>644.38</v>
      </c>
      <c r="F26" s="3">
        <f>Ex!F26+Im!J26</f>
        <v>140.230752</v>
      </c>
      <c r="G26" s="3">
        <f>Ex!G26+Im!K26</f>
        <v>721.04000000000008</v>
      </c>
      <c r="H26" s="3">
        <f>Ex!H26+Im!L26</f>
        <v>209.79999999999998</v>
      </c>
      <c r="I26" s="3">
        <f>Ex!I26+Im!M26</f>
        <v>554.16</v>
      </c>
      <c r="J26" s="3">
        <f>Ex!J26+Im!N26</f>
        <v>1404.965796</v>
      </c>
      <c r="K26" s="3">
        <f>Ex!K26+Im!O26</f>
        <v>56.73</v>
      </c>
      <c r="L26" s="3">
        <f>Ex!L26+Im!P26</f>
        <v>116.42</v>
      </c>
      <c r="M26" s="3">
        <f>Ex!M26+Im!Q26</f>
        <v>27.69</v>
      </c>
      <c r="N26" s="3">
        <f>Ex!N26+Im!R26</f>
        <v>136.63999999999999</v>
      </c>
    </row>
    <row r="27" spans="1:14" x14ac:dyDescent="0.25">
      <c r="A27" s="10" t="s">
        <v>99</v>
      </c>
      <c r="B27" s="3">
        <f>Ex!B27+Im!F27</f>
        <v>436.97999999999996</v>
      </c>
      <c r="C27" s="3">
        <f>Ex!C27+Im!G27</f>
        <v>45.010000000000005</v>
      </c>
      <c r="D27" s="3">
        <f>Ex!D27+Im!H27</f>
        <v>49.959999999999994</v>
      </c>
      <c r="E27" s="3">
        <f>Ex!E27+Im!I27</f>
        <v>708.32</v>
      </c>
      <c r="F27" s="3">
        <f>Ex!F27+Im!J27</f>
        <v>112.40643399999999</v>
      </c>
      <c r="G27" s="3">
        <f>Ex!G27+Im!K27</f>
        <v>715</v>
      </c>
      <c r="H27" s="3">
        <f>Ex!H27+Im!L27</f>
        <v>195.09</v>
      </c>
      <c r="I27" s="3">
        <f>Ex!I27+Im!M27</f>
        <v>398.53</v>
      </c>
      <c r="J27" s="3">
        <f>Ex!J27+Im!N27</f>
        <v>1443.8747840000001</v>
      </c>
      <c r="K27" s="3">
        <f>Ex!K27+Im!O27</f>
        <v>64.13</v>
      </c>
      <c r="L27" s="3">
        <f>Ex!L27+Im!P27</f>
        <v>142.97999999999999</v>
      </c>
      <c r="M27" s="3">
        <f>Ex!M27+Im!Q27</f>
        <v>25.52</v>
      </c>
      <c r="N27" s="3">
        <f>Ex!N27+Im!R27</f>
        <v>125.18</v>
      </c>
    </row>
    <row r="28" spans="1:14" x14ac:dyDescent="0.25">
      <c r="A28" s="10" t="s">
        <v>100</v>
      </c>
      <c r="B28" s="3">
        <f>Ex!B28+Im!F28</f>
        <v>361.65</v>
      </c>
      <c r="C28" s="3">
        <f>Ex!C28+Im!G28</f>
        <v>54.53</v>
      </c>
      <c r="D28" s="3">
        <f>Ex!D28+Im!H28</f>
        <v>70.849999999999994</v>
      </c>
      <c r="E28" s="3">
        <f>Ex!E28+Im!I28</f>
        <v>590.28</v>
      </c>
      <c r="F28" s="3">
        <f>Ex!F28+Im!J28</f>
        <v>89.850526000000002</v>
      </c>
      <c r="G28" s="3">
        <f>Ex!G28+Im!K28</f>
        <v>743.7</v>
      </c>
      <c r="H28" s="3">
        <f>Ex!H28+Im!L28</f>
        <v>171.51</v>
      </c>
      <c r="I28" s="3">
        <f>Ex!I28+Im!M28</f>
        <v>486.97999999999996</v>
      </c>
      <c r="J28" s="3">
        <f>Ex!J28+Im!N28</f>
        <v>1372.1256549999998</v>
      </c>
      <c r="K28" s="3">
        <f>Ex!K28+Im!O28</f>
        <v>70.209999999999994</v>
      </c>
      <c r="L28" s="3">
        <f>Ex!L28+Im!P28</f>
        <v>124.67</v>
      </c>
      <c r="M28" s="3">
        <f>Ex!M28+Im!Q28</f>
        <v>31.01</v>
      </c>
      <c r="N28" s="3">
        <f>Ex!N28+Im!R28</f>
        <v>153.53</v>
      </c>
    </row>
    <row r="29" spans="1:14" x14ac:dyDescent="0.25">
      <c r="A29" s="10" t="s">
        <v>101</v>
      </c>
      <c r="B29" s="3">
        <f>Ex!B29+Im!F29</f>
        <v>437.5</v>
      </c>
      <c r="C29" s="3">
        <f>Ex!C29+Im!G29</f>
        <v>66.739999999999995</v>
      </c>
      <c r="D29" s="3">
        <f>Ex!D29+Im!H29</f>
        <v>72.23</v>
      </c>
      <c r="E29" s="3">
        <f>Ex!E29+Im!I29</f>
        <v>839.14</v>
      </c>
      <c r="F29" s="3">
        <f>Ex!F29+Im!J29</f>
        <v>93.40735500000001</v>
      </c>
      <c r="G29" s="3">
        <f>Ex!G29+Im!K29</f>
        <v>749.18999999999994</v>
      </c>
      <c r="H29" s="3">
        <f>Ex!H29+Im!L29</f>
        <v>208.19</v>
      </c>
      <c r="I29" s="3">
        <f>Ex!I29+Im!M29</f>
        <v>569.16</v>
      </c>
      <c r="J29" s="3">
        <f>Ex!J29+Im!N29</f>
        <v>1441.8129690000001</v>
      </c>
      <c r="K29" s="3">
        <f>Ex!K29+Im!O29</f>
        <v>63.27</v>
      </c>
      <c r="L29" s="3">
        <f>Ex!L29+Im!P29</f>
        <v>163.15</v>
      </c>
      <c r="M29" s="3">
        <f>Ex!M29+Im!Q29</f>
        <v>26.37</v>
      </c>
      <c r="N29" s="3">
        <f>Ex!N29+Im!R29</f>
        <v>117.65</v>
      </c>
    </row>
    <row r="30" spans="1:14" x14ac:dyDescent="0.25">
      <c r="A30" s="10" t="s">
        <v>109</v>
      </c>
      <c r="B30" s="3">
        <f>Ex!B30+Im!F30</f>
        <v>446.44</v>
      </c>
      <c r="C30" s="3">
        <f>Ex!C30+Im!G30</f>
        <v>70.599999999999994</v>
      </c>
      <c r="D30" s="3">
        <f>Ex!D30+Im!H30</f>
        <v>102.22</v>
      </c>
      <c r="E30" s="3">
        <f>Ex!E30+Im!I30</f>
        <v>734.6</v>
      </c>
      <c r="F30" s="3">
        <f>Ex!F30+Im!J30</f>
        <v>115.211243</v>
      </c>
      <c r="G30" s="3">
        <f>Ex!G30+Im!K30</f>
        <v>917.98</v>
      </c>
      <c r="H30" s="3">
        <f>Ex!H30+Im!L30</f>
        <v>216.16</v>
      </c>
      <c r="I30" s="3">
        <f>Ex!I30+Im!M30</f>
        <v>479.19000000000005</v>
      </c>
      <c r="J30" s="3">
        <f>Ex!J30+Im!N30</f>
        <v>1537.0854159999999</v>
      </c>
      <c r="K30" s="3">
        <f>Ex!K30+Im!O30</f>
        <v>54.07</v>
      </c>
      <c r="L30" s="3">
        <f>Ex!L30+Im!P30</f>
        <v>115.61</v>
      </c>
      <c r="M30" s="3">
        <f>Ex!M30+Im!Q30</f>
        <v>36.1</v>
      </c>
      <c r="N30" s="3">
        <f>Ex!N30+Im!R30</f>
        <v>138.91</v>
      </c>
    </row>
    <row r="31" spans="1:14" x14ac:dyDescent="0.25">
      <c r="A31" s="10" t="s">
        <v>99</v>
      </c>
      <c r="B31" s="3">
        <f>Ex!B31+Im!F31</f>
        <v>497.51</v>
      </c>
      <c r="C31" s="3">
        <f>Ex!C31+Im!G31</f>
        <v>28.91</v>
      </c>
      <c r="D31" s="3">
        <f>Ex!D31+Im!H31</f>
        <v>53.67</v>
      </c>
      <c r="E31" s="3">
        <f>Ex!E31+Im!I31</f>
        <v>758.39</v>
      </c>
      <c r="F31" s="3">
        <f>Ex!F31+Im!J31</f>
        <v>119.87419800000001</v>
      </c>
      <c r="G31" s="3">
        <f>Ex!G31+Im!K31</f>
        <v>816.9</v>
      </c>
      <c r="H31" s="3">
        <f>Ex!H31+Im!L31</f>
        <v>203.37</v>
      </c>
      <c r="I31" s="3">
        <f>Ex!I31+Im!M31</f>
        <v>398.32</v>
      </c>
      <c r="J31" s="3">
        <f>Ex!J31+Im!N31</f>
        <v>1421.8631359999999</v>
      </c>
      <c r="K31" s="3">
        <f>Ex!K31+Im!O31</f>
        <v>63.18</v>
      </c>
      <c r="L31" s="3">
        <f>Ex!L31+Im!P31</f>
        <v>140.99</v>
      </c>
      <c r="M31" s="3">
        <f>Ex!M31+Im!Q31</f>
        <v>35.729999999999997</v>
      </c>
      <c r="N31" s="3">
        <f>Ex!N31+Im!R31</f>
        <v>119.53</v>
      </c>
    </row>
    <row r="32" spans="1:14" x14ac:dyDescent="0.25">
      <c r="A32" s="10" t="s">
        <v>100</v>
      </c>
      <c r="B32" s="3">
        <f>Ex!B32+Im!F32</f>
        <v>447.71999999999997</v>
      </c>
      <c r="C32" s="3">
        <f>Ex!C32+Im!G32</f>
        <v>23.439999999999998</v>
      </c>
      <c r="D32" s="3">
        <f>Ex!D32+Im!H32</f>
        <v>37.61</v>
      </c>
      <c r="E32" s="3">
        <f>Ex!E32+Im!I32</f>
        <v>705.92000000000007</v>
      </c>
      <c r="F32" s="3">
        <f>Ex!F32+Im!J32</f>
        <v>102.49799899999999</v>
      </c>
      <c r="G32" s="3">
        <f>Ex!G32+Im!K32</f>
        <v>781.9</v>
      </c>
      <c r="H32" s="3">
        <f>Ex!H32+Im!L32</f>
        <v>240.76000000000002</v>
      </c>
      <c r="I32" s="3">
        <f>Ex!I32+Im!M32</f>
        <v>386.23</v>
      </c>
      <c r="J32" s="3">
        <f>Ex!J32+Im!N32</f>
        <v>1479.3133419999999</v>
      </c>
      <c r="K32" s="3">
        <f>Ex!K32+Im!O32</f>
        <v>52.61</v>
      </c>
      <c r="L32" s="3">
        <f>Ex!L32+Im!P32</f>
        <v>138.07</v>
      </c>
      <c r="M32" s="3">
        <f>Ex!M32+Im!Q32</f>
        <v>35.96</v>
      </c>
      <c r="N32" s="3">
        <f>Ex!N32+Im!R32</f>
        <v>155.91999999999999</v>
      </c>
    </row>
    <row r="33" spans="1:14" x14ac:dyDescent="0.25">
      <c r="A33" s="10" t="s">
        <v>101</v>
      </c>
      <c r="B33" s="3">
        <f>Ex!B33+Im!F33</f>
        <v>530.13</v>
      </c>
      <c r="C33" s="3">
        <f>Ex!C33+Im!G33</f>
        <v>65.89</v>
      </c>
      <c r="D33" s="3">
        <f>Ex!D33+Im!H33</f>
        <v>62.89</v>
      </c>
      <c r="E33" s="3">
        <f>Ex!E33+Im!I33</f>
        <v>740.42</v>
      </c>
      <c r="F33" s="3">
        <f>Ex!F33+Im!J33</f>
        <v>108.959755</v>
      </c>
      <c r="G33" s="3">
        <f>Ex!G33+Im!K33</f>
        <v>930.48</v>
      </c>
      <c r="H33" s="3">
        <f>Ex!H33+Im!L33</f>
        <v>264.83999999999997</v>
      </c>
      <c r="I33" s="3">
        <f>Ex!I33+Im!M33</f>
        <v>457.38000000000005</v>
      </c>
      <c r="J33" s="3">
        <f>Ex!J33+Im!N33</f>
        <v>1658.0212240000001</v>
      </c>
      <c r="K33" s="3">
        <f>Ex!K33+Im!O33</f>
        <v>69.77</v>
      </c>
      <c r="L33" s="3">
        <f>Ex!L33+Im!P33</f>
        <v>224.1</v>
      </c>
      <c r="M33" s="3">
        <f>Ex!M33+Im!Q33</f>
        <v>47.34</v>
      </c>
      <c r="N33" s="3">
        <f>Ex!N33+Im!R33</f>
        <v>114.94</v>
      </c>
    </row>
    <row r="34" spans="1:14" x14ac:dyDescent="0.25">
      <c r="A34" t="s">
        <v>110</v>
      </c>
      <c r="B34" s="3">
        <f>Ex!B34+Im!F34</f>
        <v>522.14</v>
      </c>
      <c r="C34" s="3">
        <f>Ex!C34+Im!G34</f>
        <v>65.3</v>
      </c>
      <c r="D34" s="3">
        <f>Ex!D34+Im!H34</f>
        <v>71.650000000000006</v>
      </c>
      <c r="E34" s="3">
        <f>Ex!E34+Im!I34</f>
        <v>663.7600000000001</v>
      </c>
      <c r="F34" s="3">
        <f>Ex!F34+Im!J34</f>
        <v>164.20723699999999</v>
      </c>
      <c r="G34" s="3">
        <f>Ex!G34+Im!K34</f>
        <v>789.08</v>
      </c>
      <c r="H34" s="3">
        <f>Ex!H34+Im!L34</f>
        <v>233.25</v>
      </c>
      <c r="I34" s="3">
        <f>Ex!I34+Im!M34</f>
        <v>566.57999999999993</v>
      </c>
      <c r="J34" s="3">
        <f>Ex!J34+Im!N34</f>
        <v>1712.3586340000002</v>
      </c>
      <c r="K34" s="3">
        <f>Ex!K34+Im!O34</f>
        <v>53.4</v>
      </c>
      <c r="L34" s="3">
        <f>Ex!L34+Im!P34</f>
        <v>137.63999999999999</v>
      </c>
      <c r="M34" s="3">
        <f>Ex!M34+Im!Q34</f>
        <v>35.770000000000003</v>
      </c>
      <c r="N34" s="3">
        <f>Ex!N34+Im!R34</f>
        <v>88.81</v>
      </c>
    </row>
    <row r="35" spans="1:14" x14ac:dyDescent="0.25">
      <c r="A35" t="s">
        <v>99</v>
      </c>
      <c r="B35" s="3">
        <f>Ex!B35+Im!F35</f>
        <v>508.84999999999997</v>
      </c>
      <c r="C35" s="3">
        <f>Ex!C35+Im!G35</f>
        <v>29.009999999999998</v>
      </c>
      <c r="D35" s="3">
        <f>Ex!D35+Im!H35</f>
        <v>51.94</v>
      </c>
      <c r="E35" s="3">
        <f>Ex!E35+Im!I35</f>
        <v>850.06</v>
      </c>
      <c r="F35" s="3">
        <f>Ex!F35+Im!J35</f>
        <v>273.53413</v>
      </c>
      <c r="G35" s="3">
        <f>Ex!G35+Im!K35</f>
        <v>826.06</v>
      </c>
      <c r="H35" s="3">
        <f>Ex!H35+Im!L35</f>
        <v>229.33</v>
      </c>
      <c r="I35" s="3">
        <f>Ex!I35+Im!M35</f>
        <v>493.48</v>
      </c>
      <c r="J35" s="3">
        <f>Ex!J35+Im!N35</f>
        <v>1627.1903339999999</v>
      </c>
      <c r="K35" s="3">
        <f>Ex!K35+Im!O35</f>
        <v>78.36</v>
      </c>
      <c r="L35" s="3">
        <f>Ex!L35+Im!P35</f>
        <v>153.88999999999999</v>
      </c>
      <c r="M35" s="3">
        <f>Ex!M35+Im!Q35</f>
        <v>32.43</v>
      </c>
      <c r="N35" s="3">
        <f>Ex!N35+Im!R35</f>
        <v>90.44</v>
      </c>
    </row>
    <row r="36" spans="1:14" x14ac:dyDescent="0.25">
      <c r="A36" t="s">
        <v>100</v>
      </c>
      <c r="B36" s="3">
        <f>Ex!B36+Im!F36</f>
        <v>519.29</v>
      </c>
      <c r="C36" s="3">
        <f>Ex!C36+Im!G36</f>
        <v>31.939999999999998</v>
      </c>
      <c r="D36" s="3">
        <f>Ex!D36+Im!H36</f>
        <v>82.89</v>
      </c>
      <c r="E36" s="3">
        <f>Ex!E36+Im!I36</f>
        <v>874.49</v>
      </c>
      <c r="F36" s="3">
        <f>Ex!F36+Im!J36</f>
        <v>404.30352999999997</v>
      </c>
      <c r="G36" s="3">
        <f>Ex!G36+Im!K36</f>
        <v>721.99</v>
      </c>
      <c r="H36" s="3">
        <f>Ex!H36+Im!L36</f>
        <v>239.51999999999998</v>
      </c>
      <c r="I36" s="3">
        <f>Ex!I36+Im!M36</f>
        <v>497.71</v>
      </c>
      <c r="J36" s="3">
        <f>Ex!J36+Im!N36</f>
        <v>1583.2273830000001</v>
      </c>
      <c r="K36" s="3">
        <f>Ex!K36+Im!O36</f>
        <v>39.29</v>
      </c>
      <c r="L36" s="3">
        <f>Ex!L36+Im!P36</f>
        <v>150.76</v>
      </c>
      <c r="M36" s="3">
        <f>Ex!M36+Im!Q36</f>
        <v>28.6</v>
      </c>
      <c r="N36" s="3">
        <f>Ex!N36+Im!R36</f>
        <v>76.33</v>
      </c>
    </row>
    <row r="37" spans="1:14" x14ac:dyDescent="0.25">
      <c r="A37" t="s">
        <v>101</v>
      </c>
      <c r="B37" s="3">
        <f>Ex!B37+Im!F37</f>
        <v>567.98</v>
      </c>
      <c r="C37" s="3">
        <f>Ex!C37+Im!G37</f>
        <v>33.72</v>
      </c>
      <c r="D37" s="3">
        <f>Ex!D37+Im!H37</f>
        <v>87.68</v>
      </c>
      <c r="E37" s="3">
        <f>Ex!E37+Im!I37</f>
        <v>725.11</v>
      </c>
      <c r="F37" s="3">
        <f>Ex!F37+Im!J37</f>
        <v>144.56971799999999</v>
      </c>
      <c r="G37" s="3">
        <f>Ex!G37+Im!K37</f>
        <v>767.7</v>
      </c>
      <c r="H37" s="3">
        <f>Ex!H37+Im!L37</f>
        <v>221.78</v>
      </c>
      <c r="I37" s="3">
        <f>Ex!I37+Im!M37</f>
        <v>547.68999999999994</v>
      </c>
      <c r="J37" s="3">
        <f>Ex!J37+Im!N37</f>
        <v>1529.5959540000001</v>
      </c>
      <c r="K37" s="3">
        <f>Ex!K37+Im!O37</f>
        <v>71.69</v>
      </c>
      <c r="L37" s="3">
        <f>Ex!L37+Im!P37</f>
        <v>144.82</v>
      </c>
      <c r="M37" s="3">
        <f>Ex!M37+Im!Q37</f>
        <v>23.62</v>
      </c>
      <c r="N37" s="3">
        <f>Ex!N37+Im!R37</f>
        <v>95.8</v>
      </c>
    </row>
    <row r="38" spans="1:14" x14ac:dyDescent="0.25">
      <c r="A38" t="s">
        <v>111</v>
      </c>
      <c r="B38" s="3">
        <f>Ex!B38+Im!F38</f>
        <v>523.51</v>
      </c>
      <c r="C38" s="3">
        <f>Ex!C38+Im!G38</f>
        <v>43.86</v>
      </c>
      <c r="D38" s="3">
        <f>Ex!D38+Im!H38</f>
        <v>59.94</v>
      </c>
      <c r="E38" s="3">
        <f>Ex!E38+Im!I38</f>
        <v>741.62</v>
      </c>
      <c r="F38" s="3">
        <f>Ex!F38+Im!J38</f>
        <v>147.64283799999998</v>
      </c>
      <c r="G38" s="3">
        <f>Ex!G38+Im!K38</f>
        <v>699.93</v>
      </c>
      <c r="H38" s="3">
        <f>Ex!H38+Im!L38</f>
        <v>233.36</v>
      </c>
      <c r="I38" s="3">
        <f>Ex!I38+Im!M38</f>
        <v>537.31000000000006</v>
      </c>
      <c r="J38" s="3">
        <f>Ex!J38+Im!N38</f>
        <v>1474.5067780000002</v>
      </c>
      <c r="K38" s="3">
        <f>Ex!K38+Im!O38</f>
        <v>85.06</v>
      </c>
      <c r="L38" s="3">
        <f>Ex!L38+Im!P38</f>
        <v>115.35</v>
      </c>
      <c r="M38" s="3">
        <f>Ex!M38+Im!Q38</f>
        <v>28.3</v>
      </c>
      <c r="N38" s="3">
        <f>Ex!N38+Im!R38</f>
        <v>97.28</v>
      </c>
    </row>
    <row r="39" spans="1:14" x14ac:dyDescent="0.25">
      <c r="A39" t="s">
        <v>99</v>
      </c>
      <c r="B39" s="3">
        <f>Ex!B39+Im!F39</f>
        <v>484.15</v>
      </c>
      <c r="C39" s="3">
        <f>Ex!C39+Im!G39</f>
        <v>20.36</v>
      </c>
      <c r="D39" s="3">
        <f>Ex!D39+Im!H39</f>
        <v>70.099999999999994</v>
      </c>
      <c r="E39" s="3">
        <f>Ex!E39+Im!I39</f>
        <v>789.54000000000008</v>
      </c>
      <c r="F39" s="3">
        <f>Ex!F39+Im!J39</f>
        <v>135.34202299999998</v>
      </c>
      <c r="G39" s="3">
        <f>Ex!G39+Im!K39</f>
        <v>832</v>
      </c>
      <c r="H39" s="3">
        <f>Ex!H39+Im!L39</f>
        <v>217.14000000000001</v>
      </c>
      <c r="I39" s="3">
        <f>Ex!I39+Im!M39</f>
        <v>487.19</v>
      </c>
      <c r="J39" s="3">
        <f>Ex!J39+Im!N39</f>
        <v>1340.915434</v>
      </c>
      <c r="K39" s="3">
        <f>Ex!K39+Im!O39</f>
        <v>61.8</v>
      </c>
      <c r="L39" s="3">
        <f>Ex!L39+Im!P39</f>
        <v>138.22999999999999</v>
      </c>
      <c r="M39" s="3">
        <f>Ex!M39+Im!Q39</f>
        <v>19.809999999999999</v>
      </c>
      <c r="N39" s="3">
        <f>Ex!N39+Im!R39</f>
        <v>129.38999999999999</v>
      </c>
    </row>
    <row r="40" spans="1:14" x14ac:dyDescent="0.25">
      <c r="A40" t="s">
        <v>100</v>
      </c>
      <c r="B40" s="3">
        <f>Ex!B40+Im!F40</f>
        <v>637.32999999999993</v>
      </c>
      <c r="C40" s="3">
        <f>Ex!C40+Im!G40</f>
        <v>28.240000000000002</v>
      </c>
      <c r="D40" s="3">
        <f>Ex!D40+Im!H40</f>
        <v>46.86</v>
      </c>
      <c r="E40" s="3">
        <f>Ex!E40+Im!I40</f>
        <v>582.67999999999995</v>
      </c>
      <c r="F40" s="3">
        <f>Ex!F40+Im!J40</f>
        <v>134.29491899999999</v>
      </c>
      <c r="G40" s="3">
        <f>Ex!G40+Im!K40</f>
        <v>762.05</v>
      </c>
      <c r="H40" s="3">
        <f>Ex!H40+Im!L40</f>
        <v>216.48</v>
      </c>
      <c r="I40" s="3">
        <f>Ex!I40+Im!M40</f>
        <v>444.58</v>
      </c>
      <c r="J40" s="3">
        <f>Ex!J40+Im!N40</f>
        <v>1469.234244</v>
      </c>
      <c r="K40" s="3">
        <f>Ex!K40+Im!O40</f>
        <v>73.53</v>
      </c>
      <c r="L40" s="3">
        <f>Ex!L40+Im!P40</f>
        <v>120.31</v>
      </c>
      <c r="M40" s="3">
        <f>Ex!M40+Im!Q40</f>
        <v>43.71</v>
      </c>
      <c r="N40" s="3">
        <f>Ex!N40+Im!R40</f>
        <v>74.48</v>
      </c>
    </row>
    <row r="41" spans="1:14" x14ac:dyDescent="0.25">
      <c r="A41" t="s">
        <v>101</v>
      </c>
      <c r="B41" s="3">
        <f>Ex!B41+Im!F41</f>
        <v>495.06</v>
      </c>
      <c r="C41" s="3">
        <f>Ex!C41+Im!G41</f>
        <v>20.25</v>
      </c>
      <c r="D41" s="3">
        <f>Ex!D41+Im!H41</f>
        <v>56.46</v>
      </c>
      <c r="E41" s="3">
        <f>Ex!E41+Im!I41</f>
        <v>714.09</v>
      </c>
      <c r="F41" s="3">
        <f>Ex!F41+Im!J41</f>
        <v>160.082143</v>
      </c>
      <c r="G41" s="3">
        <f>Ex!G41+Im!K41</f>
        <v>758.1400000000001</v>
      </c>
      <c r="H41" s="3">
        <f>Ex!H41+Im!L41</f>
        <v>261.65999999999997</v>
      </c>
      <c r="I41" s="3">
        <f>Ex!I41+Im!M41</f>
        <v>645.45000000000005</v>
      </c>
      <c r="J41" s="3">
        <f>Ex!J41+Im!N41</f>
        <v>1515.752015</v>
      </c>
      <c r="K41" s="3">
        <f>Ex!K41+Im!O41</f>
        <v>39.86</v>
      </c>
      <c r="L41" s="3">
        <f>Ex!L41+Im!P41</f>
        <v>166.72</v>
      </c>
      <c r="M41" s="3">
        <f>Ex!M41+Im!Q41</f>
        <v>37.85</v>
      </c>
      <c r="N41" s="3">
        <f>Ex!N41+Im!R41</f>
        <v>80.91</v>
      </c>
    </row>
    <row r="42" spans="1:14" x14ac:dyDescent="0.25">
      <c r="A42" t="s">
        <v>112</v>
      </c>
      <c r="B42" s="3">
        <f>Ex!B42+Im!F42</f>
        <v>495.84</v>
      </c>
      <c r="C42" s="3">
        <f>Ex!C42+Im!G42</f>
        <v>44.66</v>
      </c>
      <c r="D42" s="3">
        <f>Ex!D42+Im!H42</f>
        <v>67.05</v>
      </c>
      <c r="E42" s="3">
        <f>Ex!E42+Im!I42</f>
        <v>648.82000000000005</v>
      </c>
      <c r="F42" s="3">
        <f>Ex!F42+Im!J42</f>
        <v>143.990171</v>
      </c>
      <c r="G42" s="3">
        <f>Ex!G42+Im!K42</f>
        <v>686.32999999999993</v>
      </c>
      <c r="H42" s="3">
        <f>Ex!H42+Im!L42</f>
        <v>179.51000000000002</v>
      </c>
      <c r="I42" s="3">
        <f>Ex!I42+Im!M42</f>
        <v>532.44000000000005</v>
      </c>
      <c r="J42" s="3">
        <f>Ex!J42+Im!N42</f>
        <v>1226.2873119999999</v>
      </c>
      <c r="K42" s="3">
        <f>Ex!K42+Im!O42</f>
        <v>53.72</v>
      </c>
      <c r="L42" s="3">
        <f>Ex!L42+Im!P42</f>
        <v>120.44</v>
      </c>
      <c r="M42" s="3">
        <f>Ex!M42+Im!Q42</f>
        <v>31.53</v>
      </c>
      <c r="N42" s="3">
        <f>Ex!N42+Im!R42</f>
        <v>80.319999999999993</v>
      </c>
    </row>
    <row r="43" spans="1:14" x14ac:dyDescent="0.25">
      <c r="A43" t="s">
        <v>99</v>
      </c>
      <c r="B43" s="3">
        <f>Ex!B43+Im!F43</f>
        <v>369.23</v>
      </c>
      <c r="C43" s="3">
        <f>Ex!C43+Im!G43</f>
        <v>17.490000000000002</v>
      </c>
      <c r="D43" s="3">
        <f>Ex!D43+Im!H43</f>
        <v>61.8</v>
      </c>
      <c r="E43" s="3">
        <f>Ex!E43+Im!I43</f>
        <v>368.18</v>
      </c>
      <c r="F43" s="3">
        <f>Ex!F43+Im!J43</f>
        <v>148.791596</v>
      </c>
      <c r="G43" s="3">
        <f>Ex!G43+Im!K43</f>
        <v>564.46</v>
      </c>
      <c r="H43" s="3">
        <f>Ex!H43+Im!L43</f>
        <v>127.63000000000001</v>
      </c>
      <c r="I43" s="3">
        <f>Ex!I43+Im!M43</f>
        <v>390.57</v>
      </c>
      <c r="J43" s="3">
        <f>Ex!J43+Im!N43</f>
        <v>948.03062199999999</v>
      </c>
      <c r="K43" s="3">
        <f>Ex!K43+Im!O43</f>
        <v>37.82</v>
      </c>
      <c r="L43" s="3">
        <f>Ex!L43+Im!P43</f>
        <v>133.72</v>
      </c>
      <c r="M43" s="3">
        <f>Ex!M43+Im!Q43</f>
        <v>25.32</v>
      </c>
      <c r="N43" s="3">
        <f>Ex!N43+Im!R43</f>
        <v>91.57</v>
      </c>
    </row>
    <row r="44" spans="1:14" x14ac:dyDescent="0.25">
      <c r="A44" t="s">
        <v>100</v>
      </c>
      <c r="B44" s="3">
        <f>Ex!B44+Im!F44</f>
        <v>415.42</v>
      </c>
      <c r="C44" s="3">
        <f>Ex!C44+Im!G44</f>
        <v>25.79</v>
      </c>
      <c r="D44" s="3">
        <f>Ex!D44+Im!H44</f>
        <v>65.36999999999999</v>
      </c>
      <c r="E44" s="3">
        <f>Ex!E44+Im!I44</f>
        <v>554.38</v>
      </c>
      <c r="F44" s="3">
        <f>Ex!F44+Im!J44</f>
        <v>186.62875200000002</v>
      </c>
      <c r="G44" s="3">
        <f>Ex!G44+Im!K44</f>
        <v>537.78</v>
      </c>
      <c r="H44" s="3">
        <f>Ex!H44+Im!L44</f>
        <v>146.36000000000001</v>
      </c>
      <c r="I44" s="3">
        <f>Ex!I44+Im!M44</f>
        <v>252.42</v>
      </c>
      <c r="J44" s="3">
        <f>Ex!J44+Im!N44</f>
        <v>1153.9950120000001</v>
      </c>
      <c r="K44" s="3">
        <f>Ex!K44+Im!O44</f>
        <v>41.65</v>
      </c>
      <c r="L44" s="3">
        <f>Ex!L44+Im!P44</f>
        <v>167.25</v>
      </c>
      <c r="M44" s="3">
        <f>Ex!M44+Im!Q44</f>
        <v>26.66</v>
      </c>
      <c r="N44" s="3">
        <f>Ex!N44+Im!R44</f>
        <v>51.66</v>
      </c>
    </row>
    <row r="45" spans="1:14" x14ac:dyDescent="0.25">
      <c r="A45" t="s">
        <v>101</v>
      </c>
      <c r="B45" s="3">
        <f>Ex!B45+Im!F45</f>
        <v>53.18</v>
      </c>
      <c r="C45" s="3">
        <f>Ex!C45+Im!G45</f>
        <v>13.2</v>
      </c>
      <c r="D45" s="3">
        <f>Ex!D45+Im!H45</f>
        <v>10.41</v>
      </c>
      <c r="E45" s="3">
        <f>Ex!E45+Im!I45</f>
        <v>78.28</v>
      </c>
      <c r="F45" s="3">
        <f>Ex!F45+Im!J45</f>
        <v>39.974789999999999</v>
      </c>
      <c r="G45" s="3">
        <f>Ex!G45+Im!K45</f>
        <v>60.51</v>
      </c>
      <c r="H45" s="3">
        <f>Ex!H45+Im!L45</f>
        <v>22.84</v>
      </c>
      <c r="I45" s="3">
        <f>Ex!I45+Im!M45</f>
        <v>49.98</v>
      </c>
      <c r="J45" s="3">
        <f>Ex!J45+Im!N45</f>
        <v>127.08827179999999</v>
      </c>
      <c r="K45" s="3">
        <f>Ex!K45+Im!O45</f>
        <v>2.96</v>
      </c>
      <c r="L45" s="3">
        <f>Ex!L45+Im!P45</f>
        <v>19.100000000000001</v>
      </c>
      <c r="M45" s="3">
        <f>Ex!M45+Im!Q45</f>
        <v>2.99</v>
      </c>
      <c r="N45" s="3">
        <f>Ex!N45+Im!R45</f>
        <v>7</v>
      </c>
    </row>
    <row r="46" spans="1:14" x14ac:dyDescent="0.25">
      <c r="A46" t="s">
        <v>113</v>
      </c>
      <c r="B46" s="3">
        <f>Ex!B46+Im!F46</f>
        <v>430.39</v>
      </c>
      <c r="C46" s="3">
        <f>Ex!C46+Im!G46</f>
        <v>55.09</v>
      </c>
      <c r="D46" s="3">
        <f>Ex!D46+Im!H46</f>
        <v>43.49</v>
      </c>
      <c r="E46" s="3">
        <f>Ex!E46+Im!I46</f>
        <v>1091.5999999999999</v>
      </c>
      <c r="F46" s="3">
        <f>Ex!F46+Im!J46</f>
        <v>177.13686099999998</v>
      </c>
      <c r="G46" s="3">
        <f>Ex!G46+Im!K46</f>
        <v>681.64</v>
      </c>
      <c r="H46" s="3">
        <f>Ex!H46+Im!L46</f>
        <v>165.48</v>
      </c>
      <c r="I46" s="3">
        <f>Ex!I46+Im!M46</f>
        <v>418.18</v>
      </c>
      <c r="J46" s="3">
        <f>Ex!J46+Im!N46</f>
        <v>1299.1775700000001</v>
      </c>
      <c r="K46" s="3">
        <f>Ex!K46+Im!O46</f>
        <v>51.61</v>
      </c>
      <c r="L46" s="3">
        <f>Ex!L46+Im!P46</f>
        <v>187.6</v>
      </c>
      <c r="M46" s="3">
        <f>Ex!M46+Im!Q46</f>
        <v>33.92</v>
      </c>
      <c r="N46" s="3">
        <f>Ex!N46+Im!R46</f>
        <v>126.89</v>
      </c>
    </row>
    <row r="47" spans="1:14" x14ac:dyDescent="0.25">
      <c r="A47" t="s">
        <v>99</v>
      </c>
      <c r="B47" s="3">
        <f>Ex!B47+Im!F47</f>
        <v>402.09</v>
      </c>
      <c r="C47" s="3">
        <f>Ex!C47+Im!G47</f>
        <v>36.769999999999996</v>
      </c>
      <c r="D47" s="3">
        <f>Ex!D47+Im!H47</f>
        <v>54.35</v>
      </c>
      <c r="E47" s="3">
        <f>Ex!E47+Im!I47</f>
        <v>888.67</v>
      </c>
      <c r="F47" s="3">
        <f>Ex!F47+Im!J47</f>
        <v>191.259975</v>
      </c>
      <c r="G47" s="3">
        <f>Ex!G47+Im!K47</f>
        <v>603.17000000000007</v>
      </c>
      <c r="H47" s="3">
        <f>Ex!H47+Im!L47</f>
        <v>173.33</v>
      </c>
      <c r="I47" s="3">
        <f>Ex!I47+Im!M47</f>
        <v>615.61</v>
      </c>
      <c r="J47" s="3">
        <f>Ex!J47+Im!N47</f>
        <v>1353.288687</v>
      </c>
      <c r="K47" s="3">
        <f>Ex!K47+Im!O47</f>
        <v>38.409999999999997</v>
      </c>
      <c r="L47" s="3">
        <f>Ex!L47+Im!P47</f>
        <v>175.55</v>
      </c>
      <c r="M47" s="3">
        <f>Ex!M47+Im!Q47</f>
        <v>26.56</v>
      </c>
      <c r="N47" s="3">
        <f>Ex!N47+Im!R47</f>
        <v>92.96</v>
      </c>
    </row>
    <row r="48" spans="1:14" x14ac:dyDescent="0.25">
      <c r="A48" t="s">
        <v>100</v>
      </c>
      <c r="B48" s="3">
        <f>Ex!B48+Im!F48</f>
        <v>437.41</v>
      </c>
      <c r="C48" s="3">
        <f>Ex!C48+Im!G48</f>
        <v>20.549999999999997</v>
      </c>
      <c r="D48" s="3">
        <f>Ex!D48+Im!H48</f>
        <v>65.45</v>
      </c>
      <c r="E48" s="3">
        <f>Ex!E48+Im!I48</f>
        <v>872.06999999999994</v>
      </c>
      <c r="F48" s="3">
        <f>Ex!F48+Im!J48</f>
        <v>121.59716299999999</v>
      </c>
      <c r="G48" s="3">
        <f>Ex!G48+Im!K48</f>
        <v>590.77</v>
      </c>
      <c r="H48" s="3">
        <f>Ex!H48+Im!L48</f>
        <v>235.85</v>
      </c>
      <c r="I48" s="3">
        <f>Ex!I48+Im!M48</f>
        <v>400.33</v>
      </c>
      <c r="J48" s="3">
        <f>Ex!J48+Im!N48</f>
        <v>1264.2183190000001</v>
      </c>
      <c r="K48" s="3">
        <f>Ex!K48+Im!O48</f>
        <v>57.58</v>
      </c>
      <c r="L48" s="3">
        <f>Ex!L48+Im!P48</f>
        <v>163.09</v>
      </c>
      <c r="M48" s="3">
        <f>Ex!M48+Im!Q48</f>
        <v>28.71</v>
      </c>
      <c r="N48" s="3">
        <f>Ex!N48+Im!R48</f>
        <v>97.63</v>
      </c>
    </row>
    <row r="49" spans="1:14" x14ac:dyDescent="0.25">
      <c r="A49" t="s">
        <v>101</v>
      </c>
      <c r="B49" s="3">
        <f>Ex!B49+Im!F49</f>
        <v>474.06</v>
      </c>
      <c r="C49" s="3">
        <f>Ex!C49+Im!G49</f>
        <v>22.81</v>
      </c>
      <c r="D49" s="3">
        <f>Ex!D49+Im!H49</f>
        <v>65.239999999999995</v>
      </c>
      <c r="E49" s="3">
        <f>Ex!E49+Im!I49</f>
        <v>939.68000000000006</v>
      </c>
      <c r="F49" s="3">
        <f>Ex!F49+Im!J49</f>
        <v>161.962715</v>
      </c>
      <c r="G49" s="3">
        <f>Ex!G49+Im!K49</f>
        <v>675.55000000000007</v>
      </c>
      <c r="H49" s="3">
        <f>Ex!H49+Im!L49</f>
        <v>196.82999999999998</v>
      </c>
      <c r="I49" s="3">
        <f>Ex!I49+Im!M49</f>
        <v>405.21000000000004</v>
      </c>
      <c r="J49" s="3">
        <f>Ex!J49+Im!N49</f>
        <v>1209.3512019999998</v>
      </c>
      <c r="K49" s="3">
        <f>Ex!K49+Im!O49</f>
        <v>39.72</v>
      </c>
      <c r="L49" s="3">
        <f>Ex!L49+Im!P49</f>
        <v>188.4</v>
      </c>
      <c r="M49" s="3">
        <f>Ex!M49+Im!Q49</f>
        <v>22.32</v>
      </c>
      <c r="N49" s="3">
        <f>Ex!N49+Im!R49</f>
        <v>129.72</v>
      </c>
    </row>
    <row r="50" spans="1:14" x14ac:dyDescent="0.25">
      <c r="A50" t="s">
        <v>114</v>
      </c>
      <c r="B50" s="3">
        <f>Ex!B50+Im!F50</f>
        <v>481.52000000000004</v>
      </c>
      <c r="C50" s="3">
        <f>Ex!C50+Im!G50</f>
        <v>105.67</v>
      </c>
      <c r="D50" s="3">
        <f>Ex!D50+Im!H50</f>
        <v>41.089999999999996</v>
      </c>
      <c r="E50" s="3">
        <f>Ex!E50+Im!I50</f>
        <v>864.8</v>
      </c>
      <c r="F50" s="3">
        <f>Ex!F50+Im!J50</f>
        <v>66.03685200000001</v>
      </c>
      <c r="G50" s="3">
        <f>Ex!G50+Im!K50</f>
        <v>718.62</v>
      </c>
      <c r="H50" s="3">
        <f>Ex!H50+Im!L50</f>
        <v>155.94999999999999</v>
      </c>
      <c r="I50" s="3">
        <f>Ex!I50+Im!M50</f>
        <v>367.11</v>
      </c>
      <c r="J50" s="3">
        <f>Ex!J50+Im!N50</f>
        <v>1329.8421249999999</v>
      </c>
      <c r="K50" s="3">
        <f>Ex!K50+Im!O50</f>
        <v>44.65</v>
      </c>
      <c r="L50" s="3">
        <f>Ex!L50+Im!P50</f>
        <v>168.93</v>
      </c>
      <c r="M50" s="3">
        <f>Ex!M50+Im!Q50</f>
        <v>35.14</v>
      </c>
      <c r="N50" s="3">
        <f>Ex!N50+Im!R50</f>
        <v>140.59</v>
      </c>
    </row>
    <row r="51" spans="1:14" x14ac:dyDescent="0.25">
      <c r="A51" t="s">
        <v>99</v>
      </c>
      <c r="B51" s="3">
        <f>Ex!B51+Im!F51</f>
        <v>494.27</v>
      </c>
      <c r="C51" s="3">
        <f>Ex!C51+Im!G51</f>
        <v>157.84</v>
      </c>
      <c r="D51" s="3">
        <f>Ex!D51+Im!H51</f>
        <v>67.5</v>
      </c>
      <c r="E51" s="3">
        <f>Ex!E51+Im!I51</f>
        <v>1355.31</v>
      </c>
      <c r="F51" s="3">
        <f>Ex!F51+Im!J51</f>
        <v>147.462604</v>
      </c>
      <c r="G51" s="3">
        <f>Ex!G51+Im!K51</f>
        <v>801.65</v>
      </c>
      <c r="H51" s="3">
        <f>Ex!H51+Im!L51</f>
        <v>214.75</v>
      </c>
      <c r="I51" s="3">
        <f>Ex!I51+Im!M51</f>
        <v>471.08</v>
      </c>
      <c r="J51" s="3">
        <f>Ex!J51+Im!N51</f>
        <v>1382.946655</v>
      </c>
      <c r="K51" s="3">
        <f>Ex!K51+Im!O51</f>
        <v>67.17</v>
      </c>
      <c r="L51" s="3">
        <f>Ex!L51+Im!P51</f>
        <v>204.53</v>
      </c>
      <c r="M51" s="3">
        <f>Ex!M51+Im!Q51</f>
        <v>27.32</v>
      </c>
      <c r="N51" s="3">
        <f>Ex!N51+Im!R51</f>
        <v>131.88999999999999</v>
      </c>
    </row>
    <row r="52" spans="1:14" x14ac:dyDescent="0.25">
      <c r="A52" t="s">
        <v>100</v>
      </c>
      <c r="B52" s="3">
        <f>Ex!B52+Im!F52</f>
        <v>483.57</v>
      </c>
      <c r="C52" s="3">
        <f>Ex!C52+Im!G52</f>
        <v>103.49</v>
      </c>
      <c r="D52" s="3">
        <f>Ex!D52+Im!H52</f>
        <v>61.75</v>
      </c>
      <c r="E52" s="3">
        <f>Ex!E52+Im!I52</f>
        <v>1057.95</v>
      </c>
      <c r="F52" s="3">
        <f>Ex!F52+Im!J52</f>
        <v>156.50702799999999</v>
      </c>
      <c r="G52" s="3">
        <f>Ex!G52+Im!K52</f>
        <v>647.28000000000009</v>
      </c>
      <c r="H52" s="3">
        <f>Ex!H52+Im!L52</f>
        <v>166.38</v>
      </c>
      <c r="I52" s="3">
        <f>Ex!I52+Im!M52</f>
        <v>485.39</v>
      </c>
      <c r="J52" s="3">
        <f>Ex!J52+Im!N52</f>
        <v>1370.6978899999999</v>
      </c>
      <c r="K52" s="3">
        <f>Ex!K52+Im!O52</f>
        <v>69.98</v>
      </c>
      <c r="L52" s="3">
        <f>Ex!L52+Im!P52</f>
        <v>217.22</v>
      </c>
      <c r="M52" s="3">
        <f>Ex!M52+Im!Q52</f>
        <v>31.72</v>
      </c>
      <c r="N52" s="3">
        <f>Ex!N52+Im!R52</f>
        <v>132.33000000000001</v>
      </c>
    </row>
    <row r="53" spans="1:14" x14ac:dyDescent="0.25">
      <c r="A53" t="s">
        <v>101</v>
      </c>
      <c r="B53" s="3">
        <f>Ex!B53+Im!F53</f>
        <v>503.11</v>
      </c>
      <c r="C53" s="3">
        <f>Ex!C53+Im!G53</f>
        <v>83.83</v>
      </c>
      <c r="D53" s="3">
        <f>Ex!D53+Im!H53</f>
        <v>60.68</v>
      </c>
      <c r="E53" s="3">
        <f>Ex!E53+Im!I53</f>
        <v>1020.12</v>
      </c>
      <c r="F53" s="3">
        <f>Ex!F53+Im!J53</f>
        <v>217.59002599999999</v>
      </c>
      <c r="G53" s="3">
        <f>Ex!G53+Im!K53</f>
        <v>925.18999999999994</v>
      </c>
      <c r="H53" s="3">
        <f>Ex!H53+Im!L53</f>
        <v>215.67999999999998</v>
      </c>
      <c r="I53" s="3">
        <f>Ex!I53+Im!M53</f>
        <v>557.71</v>
      </c>
      <c r="J53" s="3">
        <f>Ex!J53+Im!N53</f>
        <v>1491.106268</v>
      </c>
      <c r="K53" s="3">
        <f>Ex!K53+Im!O53</f>
        <v>54.45</v>
      </c>
      <c r="L53" s="3">
        <f>Ex!L53+Im!P53</f>
        <v>232.74</v>
      </c>
      <c r="M53" s="3">
        <f>Ex!M53+Im!Q53</f>
        <v>36.97</v>
      </c>
      <c r="N53" s="3">
        <f>Ex!N53+Im!R53</f>
        <v>129.9</v>
      </c>
    </row>
    <row r="54" spans="1:14" x14ac:dyDescent="0.25">
      <c r="A54" t="s">
        <v>115</v>
      </c>
      <c r="B54" s="3">
        <f>Ex!B54+Im!F54</f>
        <v>22.77</v>
      </c>
      <c r="C54" s="3">
        <f>Ex!C54+Im!G54</f>
        <v>10.98</v>
      </c>
      <c r="D54" s="3">
        <f>Ex!D54+Im!H54</f>
        <v>9.5399999999999991</v>
      </c>
      <c r="E54" s="3">
        <f>Ex!E54+Im!I54</f>
        <v>0.95</v>
      </c>
      <c r="F54" s="3">
        <f>Ex!F54+Im!J54</f>
        <v>55.247616999999998</v>
      </c>
      <c r="G54" s="3">
        <f>Ex!G54+Im!K54</f>
        <v>0.26</v>
      </c>
      <c r="H54" s="3">
        <f>Ex!H54+Im!L54</f>
        <v>2.68</v>
      </c>
      <c r="I54" s="3">
        <f>Ex!I54+Im!M54</f>
        <v>1.92</v>
      </c>
      <c r="J54" s="3">
        <f>Ex!J54+Im!N54</f>
        <v>0.43</v>
      </c>
      <c r="K54" s="3" t="s">
        <v>144</v>
      </c>
      <c r="L54" s="3" t="s">
        <v>144</v>
      </c>
      <c r="M54" s="3" t="s">
        <v>144</v>
      </c>
      <c r="N54" s="3" t="s">
        <v>144</v>
      </c>
    </row>
    <row r="55" spans="1:14" x14ac:dyDescent="0.25">
      <c r="A55" t="s">
        <v>99</v>
      </c>
      <c r="B55" s="3">
        <f>Ex!B55+Im!F55</f>
        <v>18.350000000000001</v>
      </c>
      <c r="C55" s="3">
        <f>Ex!C55+Im!G55</f>
        <v>41.85</v>
      </c>
      <c r="D55" s="3">
        <f>Ex!D55+Im!H55</f>
        <v>7.55</v>
      </c>
      <c r="E55" s="3">
        <f>Ex!E55+Im!I55</f>
        <v>2.89</v>
      </c>
      <c r="F55" s="3">
        <f>Ex!F55+Im!J55</f>
        <v>36.739649</v>
      </c>
      <c r="G55" s="3">
        <f>Ex!G55+Im!K55</f>
        <v>0.61</v>
      </c>
      <c r="H55" s="3">
        <f>Ex!H55+Im!L55</f>
        <v>11.14</v>
      </c>
      <c r="I55" s="3">
        <f>Ex!I55+Im!M55</f>
        <v>0.4</v>
      </c>
      <c r="J55" s="3">
        <f>Ex!J55+Im!N55</f>
        <v>0.33</v>
      </c>
      <c r="K55" s="3" t="s">
        <v>144</v>
      </c>
      <c r="L55" s="3" t="s">
        <v>144</v>
      </c>
      <c r="M55" s="3" t="s">
        <v>144</v>
      </c>
      <c r="N55" s="3" t="s">
        <v>144</v>
      </c>
    </row>
    <row r="56" spans="1:14" x14ac:dyDescent="0.25">
      <c r="A56" t="s">
        <v>100</v>
      </c>
      <c r="B56" s="3">
        <f>Ex!B56+Im!F56</f>
        <v>20.62</v>
      </c>
      <c r="C56" s="3">
        <f>Ex!C56+Im!G56</f>
        <v>6.6</v>
      </c>
      <c r="D56" s="3">
        <f>Ex!D56+Im!H56</f>
        <v>6.47</v>
      </c>
      <c r="E56" s="3">
        <f>Ex!E56+Im!I56</f>
        <v>0.93</v>
      </c>
      <c r="F56" s="3">
        <f>Ex!F56+Im!J56</f>
        <v>33.388272999999998</v>
      </c>
      <c r="G56" s="3">
        <f>Ex!G56+Im!K56</f>
        <v>0.87</v>
      </c>
      <c r="H56" s="3">
        <f>Ex!H56+Im!L56</f>
        <v>4.26</v>
      </c>
      <c r="I56" s="3">
        <f>Ex!I56+Im!M56</f>
        <v>0.2</v>
      </c>
      <c r="J56" s="3">
        <f>Ex!J56+Im!N56</f>
        <v>0.8</v>
      </c>
      <c r="K56" s="3" t="s">
        <v>144</v>
      </c>
      <c r="L56" s="3" t="s">
        <v>144</v>
      </c>
      <c r="M56" s="3" t="s">
        <v>144</v>
      </c>
      <c r="N56" s="3" t="s">
        <v>144</v>
      </c>
    </row>
    <row r="57" spans="1:14" x14ac:dyDescent="0.25">
      <c r="A57" t="s">
        <v>101</v>
      </c>
      <c r="B57" s="3">
        <f>Ex!B57+Im!F57</f>
        <v>22.85</v>
      </c>
      <c r="C57" s="3">
        <f>Ex!C57+Im!G57</f>
        <v>12.62</v>
      </c>
      <c r="D57" s="3">
        <f>Ex!D57+Im!H57</f>
        <v>3.14</v>
      </c>
      <c r="E57" s="3">
        <f>Ex!E57+Im!I57</f>
        <v>1.54</v>
      </c>
      <c r="F57" s="3">
        <f>Ex!F57+Im!J57</f>
        <v>33.381186999999997</v>
      </c>
      <c r="G57" s="3">
        <f>Ex!G57+Im!K57</f>
        <v>3.73</v>
      </c>
      <c r="H57" s="3">
        <f>Ex!H57+Im!L57</f>
        <v>2.1800000000000002</v>
      </c>
      <c r="I57" s="3">
        <f>Ex!I57+Im!M57</f>
        <v>0.17</v>
      </c>
      <c r="J57" s="3">
        <f>Ex!J57+Im!N57</f>
        <v>0.45</v>
      </c>
      <c r="K57" s="3" t="s">
        <v>144</v>
      </c>
      <c r="L57" s="3" t="s">
        <v>144</v>
      </c>
      <c r="M57" s="3" t="s">
        <v>144</v>
      </c>
      <c r="N57" s="3" t="s">
        <v>144</v>
      </c>
    </row>
    <row r="58" spans="1:14" x14ac:dyDescent="0.25">
      <c r="A58" t="s">
        <v>116</v>
      </c>
      <c r="B58" s="3">
        <f>Ex!B58+Im!F58</f>
        <v>22.41</v>
      </c>
      <c r="C58" s="3">
        <f>Ex!C58+Im!G58</f>
        <v>15.48</v>
      </c>
      <c r="D58" s="3">
        <f>Ex!D58+Im!H58</f>
        <v>3.04</v>
      </c>
      <c r="E58" s="3">
        <f>Ex!E58+Im!I58</f>
        <v>1.08</v>
      </c>
      <c r="F58" s="3">
        <f>Ex!F58+Im!J58</f>
        <v>22.968585000000001</v>
      </c>
      <c r="G58" s="3">
        <f>Ex!G58+Im!K58</f>
        <v>7.66</v>
      </c>
      <c r="H58" s="3">
        <f>Ex!H58+Im!L58</f>
        <v>2.62</v>
      </c>
      <c r="I58" s="3">
        <f>Ex!I58+Im!M58</f>
        <v>0.01</v>
      </c>
      <c r="J58" s="3">
        <f>Ex!J58+Im!N58</f>
        <v>0.21</v>
      </c>
      <c r="K58" s="3" t="s">
        <v>144</v>
      </c>
      <c r="L58" s="3" t="s">
        <v>144</v>
      </c>
      <c r="M58" s="3" t="s">
        <v>144</v>
      </c>
      <c r="N58" s="3" t="s">
        <v>144</v>
      </c>
    </row>
    <row r="59" spans="1:14" x14ac:dyDescent="0.25">
      <c r="A59" t="s">
        <v>99</v>
      </c>
      <c r="B59" s="3">
        <f>Ex!B59+Im!F59</f>
        <v>28.17</v>
      </c>
      <c r="C59" s="3">
        <f>Ex!C59+Im!G59</f>
        <v>19.46</v>
      </c>
      <c r="D59" s="3">
        <f>Ex!D59+Im!H59</f>
        <v>3.82</v>
      </c>
      <c r="E59" s="3">
        <f>Ex!E59+Im!I59</f>
        <v>1.36</v>
      </c>
      <c r="F59" s="3">
        <f>Ex!F59+Im!J59</f>
        <v>28.873823000000002</v>
      </c>
      <c r="G59" s="3">
        <f>Ex!G59+Im!K59</f>
        <v>9.6300000000000008</v>
      </c>
      <c r="H59" s="3">
        <f>Ex!H59+Im!L59</f>
        <v>3.29</v>
      </c>
      <c r="I59" s="3">
        <f>Ex!I59+Im!M59</f>
        <v>0.02</v>
      </c>
      <c r="J59" s="3">
        <f>Ex!J59+Im!N59</f>
        <v>0.26</v>
      </c>
      <c r="K59" s="3" t="s">
        <v>144</v>
      </c>
      <c r="L59" s="3" t="s">
        <v>144</v>
      </c>
      <c r="M59" s="3" t="s">
        <v>144</v>
      </c>
      <c r="N59" s="3" t="s">
        <v>144</v>
      </c>
    </row>
    <row r="60" spans="1:14" x14ac:dyDescent="0.25">
      <c r="A60" t="s">
        <v>100</v>
      </c>
      <c r="B60" s="3">
        <f>Ex!B60+Im!F60</f>
        <v>0</v>
      </c>
      <c r="C60" s="3">
        <f>Ex!C60+Im!G60</f>
        <v>0</v>
      </c>
      <c r="D60" s="3">
        <f>Ex!D60+Im!H60</f>
        <v>0</v>
      </c>
      <c r="E60" s="3">
        <f>Ex!E60+Im!I60</f>
        <v>0</v>
      </c>
      <c r="F60" s="3">
        <f>Ex!F60+Im!J60</f>
        <v>0</v>
      </c>
      <c r="G60" s="3">
        <f>Ex!G60+Im!K60</f>
        <v>0</v>
      </c>
      <c r="H60" s="3">
        <f>Ex!H60+Im!L60</f>
        <v>0</v>
      </c>
      <c r="I60" s="3">
        <f>Ex!I60+Im!M60</f>
        <v>0</v>
      </c>
      <c r="J60" s="3">
        <f>Ex!J60+Im!N60</f>
        <v>0</v>
      </c>
      <c r="K60" s="3" t="s">
        <v>144</v>
      </c>
      <c r="L60" s="3" t="s">
        <v>144</v>
      </c>
      <c r="M60" s="3" t="s">
        <v>144</v>
      </c>
      <c r="N60" s="3" t="s">
        <v>144</v>
      </c>
    </row>
    <row r="61" spans="1:14" x14ac:dyDescent="0.25">
      <c r="A61" t="s">
        <v>101</v>
      </c>
      <c r="B61" s="3">
        <f>Ex!B61+Im!F61</f>
        <v>0</v>
      </c>
      <c r="C61" s="3">
        <f>Ex!C61+Im!G61</f>
        <v>0</v>
      </c>
      <c r="D61" s="3">
        <f>Ex!D61+Im!H61</f>
        <v>0</v>
      </c>
      <c r="E61" s="3">
        <f>Ex!E61+Im!I61</f>
        <v>0</v>
      </c>
      <c r="F61" s="3">
        <f>Ex!F61+Im!J61</f>
        <v>0</v>
      </c>
      <c r="G61" s="3">
        <f>Ex!G61+Im!K61</f>
        <v>0</v>
      </c>
      <c r="H61" s="3">
        <f>Ex!H61+Im!L61</f>
        <v>0</v>
      </c>
      <c r="I61" s="3">
        <f>Ex!I61+Im!M61</f>
        <v>0</v>
      </c>
      <c r="J61" s="3">
        <f>Ex!J61+Im!N61</f>
        <v>0</v>
      </c>
      <c r="K61" s="3" t="s">
        <v>144</v>
      </c>
      <c r="L61" s="3" t="s">
        <v>144</v>
      </c>
      <c r="M61" s="3" t="s">
        <v>144</v>
      </c>
      <c r="N61" s="3" t="s">
        <v>144</v>
      </c>
    </row>
    <row r="62" spans="1:14" x14ac:dyDescent="0.25">
      <c r="A62" t="s">
        <v>117</v>
      </c>
      <c r="B62" s="3">
        <f>Ex!B62+Im!F62</f>
        <v>0</v>
      </c>
      <c r="C62" s="3">
        <f>Ex!C62+Im!G62</f>
        <v>0</v>
      </c>
      <c r="D62" s="3">
        <f>Ex!D62+Im!H62</f>
        <v>0</v>
      </c>
      <c r="E62" s="3">
        <f>Ex!E62+Im!I62</f>
        <v>0</v>
      </c>
      <c r="F62" s="3">
        <f>Ex!F62+Im!J62</f>
        <v>0</v>
      </c>
      <c r="G62" s="3">
        <f>Ex!G62+Im!K62</f>
        <v>0</v>
      </c>
      <c r="H62" s="3">
        <f>Ex!H62+Im!L62</f>
        <v>0</v>
      </c>
      <c r="I62" s="3">
        <f>Ex!I62+Im!M62</f>
        <v>0</v>
      </c>
      <c r="J62" s="3">
        <f>Ex!J62+Im!N62</f>
        <v>0</v>
      </c>
      <c r="K62" s="3" t="s">
        <v>144</v>
      </c>
      <c r="L62" s="3" t="s">
        <v>144</v>
      </c>
      <c r="M62" s="3" t="s">
        <v>144</v>
      </c>
      <c r="N62" s="3" t="s">
        <v>144</v>
      </c>
    </row>
    <row r="63" spans="1:14" x14ac:dyDescent="0.25">
      <c r="A63" t="s">
        <v>99</v>
      </c>
      <c r="B63" s="3">
        <f>Ex!B63+Im!F63</f>
        <v>0</v>
      </c>
      <c r="C63" s="3">
        <f>Ex!C63+Im!G63</f>
        <v>0</v>
      </c>
      <c r="D63" s="3">
        <f>Ex!D63+Im!H63</f>
        <v>0</v>
      </c>
      <c r="E63" s="3">
        <f>Ex!E63+Im!I63</f>
        <v>0</v>
      </c>
      <c r="F63" s="3">
        <f>Ex!F63+Im!J63</f>
        <v>0</v>
      </c>
      <c r="G63" s="3">
        <f>Ex!G63+Im!K63</f>
        <v>0</v>
      </c>
      <c r="H63" s="3">
        <f>Ex!H63+Im!L63</f>
        <v>0</v>
      </c>
      <c r="I63" s="3">
        <f>Ex!I63+Im!M63</f>
        <v>0</v>
      </c>
      <c r="J63" s="3">
        <f>Ex!J63+Im!N63</f>
        <v>0</v>
      </c>
      <c r="K63" s="3" t="s">
        <v>144</v>
      </c>
      <c r="L63" s="3" t="s">
        <v>144</v>
      </c>
      <c r="M63" s="3" t="s">
        <v>144</v>
      </c>
      <c r="N63" s="3" t="s">
        <v>144</v>
      </c>
    </row>
    <row r="64" spans="1:14" x14ac:dyDescent="0.25">
      <c r="A64" t="s">
        <v>100</v>
      </c>
      <c r="B64" s="3">
        <f>Ex!B64+Im!F64</f>
        <v>0</v>
      </c>
      <c r="C64" s="3">
        <f>Ex!C64+Im!G64</f>
        <v>0</v>
      </c>
      <c r="D64" s="3">
        <f>Ex!D64+Im!H64</f>
        <v>0</v>
      </c>
      <c r="E64" s="3">
        <f>Ex!E64+Im!I64</f>
        <v>0</v>
      </c>
      <c r="F64" s="3">
        <f>Ex!F64+Im!J64</f>
        <v>0</v>
      </c>
      <c r="G64" s="3">
        <f>Ex!G64+Im!K64</f>
        <v>0</v>
      </c>
      <c r="H64" s="3">
        <f>Ex!H64+Im!L64</f>
        <v>0</v>
      </c>
      <c r="I64" s="3">
        <f>Ex!I64+Im!M64</f>
        <v>0</v>
      </c>
      <c r="J64" s="3">
        <f>Ex!J64+Im!N64</f>
        <v>0</v>
      </c>
      <c r="K64" s="3" t="s">
        <v>144</v>
      </c>
      <c r="L64" s="3" t="s">
        <v>144</v>
      </c>
      <c r="M64" s="3" t="s">
        <v>144</v>
      </c>
      <c r="N64" s="3" t="s">
        <v>144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8E2A-87B5-4B36-8E8B-690568D70573}">
  <dimension ref="A1:N53"/>
  <sheetViews>
    <sheetView workbookViewId="0">
      <selection activeCell="H15" sqref="H15"/>
    </sheetView>
  </sheetViews>
  <sheetFormatPr defaultColWidth="10.90625" defaultRowHeight="12.5" x14ac:dyDescent="0.25"/>
  <sheetData>
    <row r="1" spans="1:14" ht="40" x14ac:dyDescent="0.25">
      <c r="A1" s="35"/>
      <c r="B1" s="43" t="s">
        <v>142</v>
      </c>
      <c r="C1" s="43" t="s">
        <v>141</v>
      </c>
      <c r="D1" s="43" t="s">
        <v>140</v>
      </c>
      <c r="E1" s="43" t="s">
        <v>143</v>
      </c>
      <c r="F1" s="43" t="s">
        <v>139</v>
      </c>
      <c r="G1" s="42" t="s">
        <v>138</v>
      </c>
      <c r="H1" s="42" t="s">
        <v>137</v>
      </c>
      <c r="I1" s="42" t="s">
        <v>134</v>
      </c>
      <c r="J1" s="42" t="s">
        <v>132</v>
      </c>
      <c r="K1" s="42" t="s">
        <v>133</v>
      </c>
      <c r="L1" s="42" t="s">
        <v>136</v>
      </c>
      <c r="M1" s="42" t="s">
        <v>135</v>
      </c>
      <c r="N1" s="39" t="s">
        <v>131</v>
      </c>
    </row>
    <row r="2" spans="1:14" x14ac:dyDescent="0.25">
      <c r="A2" s="36" t="s">
        <v>3</v>
      </c>
      <c r="B2" s="40">
        <v>267.67</v>
      </c>
      <c r="C2" s="41">
        <v>18.12</v>
      </c>
      <c r="D2" s="41">
        <v>13.61</v>
      </c>
      <c r="E2" s="41">
        <v>211.88</v>
      </c>
      <c r="F2" s="40">
        <v>30.72</v>
      </c>
      <c r="G2" s="41">
        <v>592.38</v>
      </c>
      <c r="H2" s="40">
        <v>160.93</v>
      </c>
      <c r="I2" s="41">
        <v>418.91</v>
      </c>
      <c r="J2" s="41">
        <v>1032.5528059999999</v>
      </c>
      <c r="K2" s="41">
        <v>63.2</v>
      </c>
      <c r="L2" s="40">
        <v>118.5</v>
      </c>
      <c r="M2" s="41">
        <v>37.340000000000003</v>
      </c>
      <c r="N2" s="40">
        <v>117.86</v>
      </c>
    </row>
    <row r="3" spans="1:14" x14ac:dyDescent="0.25">
      <c r="A3" s="37" t="s">
        <v>15</v>
      </c>
      <c r="B3" s="40">
        <v>307.97000000000003</v>
      </c>
      <c r="C3" s="41">
        <v>20.96</v>
      </c>
      <c r="D3" s="41">
        <v>16.03</v>
      </c>
      <c r="E3" s="41">
        <v>244.53</v>
      </c>
      <c r="F3" s="40">
        <v>35.31</v>
      </c>
      <c r="G3" s="41">
        <v>680.76</v>
      </c>
      <c r="H3" s="40">
        <v>184.86</v>
      </c>
      <c r="I3" s="41">
        <v>481.02</v>
      </c>
      <c r="J3" s="41">
        <v>1186.240976</v>
      </c>
      <c r="K3" s="41">
        <v>72.59</v>
      </c>
      <c r="L3" s="40">
        <v>135.96</v>
      </c>
      <c r="M3" s="41">
        <v>42.86</v>
      </c>
      <c r="N3" s="40">
        <v>135.65</v>
      </c>
    </row>
    <row r="4" spans="1:14" x14ac:dyDescent="0.25">
      <c r="A4" s="37" t="s">
        <v>26</v>
      </c>
      <c r="B4" s="40">
        <v>302.47000000000003</v>
      </c>
      <c r="C4" s="41">
        <v>22.53</v>
      </c>
      <c r="D4" s="41">
        <v>22.6</v>
      </c>
      <c r="E4" s="41">
        <v>253.86</v>
      </c>
      <c r="F4" s="40">
        <v>34.020000000000003</v>
      </c>
      <c r="G4" s="41">
        <v>653.62</v>
      </c>
      <c r="H4" s="40">
        <v>175.88</v>
      </c>
      <c r="I4" s="41">
        <v>454.72</v>
      </c>
      <c r="J4" s="41">
        <v>1132.1007870000001</v>
      </c>
      <c r="K4" s="41">
        <v>68.98</v>
      </c>
      <c r="L4" s="40">
        <v>126.41</v>
      </c>
      <c r="M4" s="41">
        <v>40.21</v>
      </c>
      <c r="N4" s="40">
        <v>134.11000000000001</v>
      </c>
    </row>
    <row r="5" spans="1:14" x14ac:dyDescent="0.25">
      <c r="A5" s="37" t="s">
        <v>37</v>
      </c>
      <c r="B5" s="40">
        <v>324.17</v>
      </c>
      <c r="C5" s="41">
        <v>28.17</v>
      </c>
      <c r="D5" s="41">
        <v>38.39</v>
      </c>
      <c r="E5" s="41">
        <v>300.39</v>
      </c>
      <c r="F5" s="40">
        <v>35.1</v>
      </c>
      <c r="G5" s="41">
        <v>669.54</v>
      </c>
      <c r="H5" s="40">
        <v>176.77</v>
      </c>
      <c r="I5" s="41">
        <v>450.74</v>
      </c>
      <c r="J5" s="41">
        <v>1145.2224590000001</v>
      </c>
      <c r="K5" s="41">
        <v>69.14</v>
      </c>
      <c r="L5" s="40">
        <v>120.77</v>
      </c>
      <c r="M5" s="41">
        <v>39.21</v>
      </c>
      <c r="N5" s="40">
        <v>145.56</v>
      </c>
    </row>
    <row r="6" spans="1:14" x14ac:dyDescent="0.25">
      <c r="A6" s="37" t="s">
        <v>4</v>
      </c>
      <c r="B6" s="40">
        <v>336</v>
      </c>
      <c r="C6" s="41">
        <v>27.48</v>
      </c>
      <c r="D6" s="41">
        <v>61.65</v>
      </c>
      <c r="E6" s="41">
        <v>475.18</v>
      </c>
      <c r="F6" s="40">
        <v>48.65</v>
      </c>
      <c r="G6" s="41">
        <v>713.09</v>
      </c>
      <c r="H6" s="40">
        <v>174.77</v>
      </c>
      <c r="I6" s="41">
        <v>491.59</v>
      </c>
      <c r="J6" s="41">
        <v>1267.532013</v>
      </c>
      <c r="K6" s="41">
        <v>77.849999999999994</v>
      </c>
      <c r="L6" s="40">
        <v>100.71</v>
      </c>
      <c r="M6" s="41">
        <v>30.03</v>
      </c>
      <c r="N6" s="40">
        <v>152.75</v>
      </c>
    </row>
    <row r="7" spans="1:14" x14ac:dyDescent="0.25">
      <c r="A7" s="37" t="s">
        <v>16</v>
      </c>
      <c r="B7" s="40">
        <v>342.91</v>
      </c>
      <c r="C7" s="41">
        <v>25.49</v>
      </c>
      <c r="D7" s="41">
        <v>70.11</v>
      </c>
      <c r="E7" s="41">
        <v>563.22</v>
      </c>
      <c r="F7" s="40">
        <v>56.88</v>
      </c>
      <c r="G7" s="41">
        <v>752.3</v>
      </c>
      <c r="H7" s="40">
        <v>180.57</v>
      </c>
      <c r="I7" s="41">
        <v>533.75</v>
      </c>
      <c r="J7" s="41">
        <v>1371.7982360000001</v>
      </c>
      <c r="K7" s="41">
        <v>85.52</v>
      </c>
      <c r="L7" s="40">
        <v>98.29</v>
      </c>
      <c r="M7" s="41">
        <v>27.48</v>
      </c>
      <c r="N7" s="40">
        <v>155.38</v>
      </c>
    </row>
    <row r="8" spans="1:14" x14ac:dyDescent="0.25">
      <c r="A8" s="37" t="s">
        <v>27</v>
      </c>
      <c r="B8" s="40">
        <v>305.14</v>
      </c>
      <c r="C8" s="41">
        <v>23.09</v>
      </c>
      <c r="D8" s="41">
        <v>64.989999999999995</v>
      </c>
      <c r="E8" s="41">
        <v>504.38</v>
      </c>
      <c r="F8" s="40">
        <v>50.46</v>
      </c>
      <c r="G8" s="41">
        <v>668.34</v>
      </c>
      <c r="H8" s="40">
        <v>162.07</v>
      </c>
      <c r="I8" s="41">
        <v>476.21</v>
      </c>
      <c r="J8" s="41">
        <v>1222.311332</v>
      </c>
      <c r="K8" s="41">
        <v>76.569999999999993</v>
      </c>
      <c r="L8" s="40">
        <v>89.57</v>
      </c>
      <c r="M8" s="41">
        <v>25.38</v>
      </c>
      <c r="N8" s="40">
        <v>137.44999999999999</v>
      </c>
    </row>
    <row r="9" spans="1:14" x14ac:dyDescent="0.25">
      <c r="A9" s="37" t="s">
        <v>38</v>
      </c>
      <c r="B9" s="40">
        <v>393.75</v>
      </c>
      <c r="C9" s="41">
        <v>30.43</v>
      </c>
      <c r="D9" s="41">
        <v>88</v>
      </c>
      <c r="E9" s="41">
        <v>655.96</v>
      </c>
      <c r="F9" s="40">
        <v>64.89</v>
      </c>
      <c r="G9" s="41">
        <v>860.67</v>
      </c>
      <c r="H9" s="40">
        <v>211.34</v>
      </c>
      <c r="I9" s="41">
        <v>616.48</v>
      </c>
      <c r="J9" s="41">
        <v>1579.8268089999999</v>
      </c>
      <c r="K9" s="41">
        <v>99.54</v>
      </c>
      <c r="L9" s="40">
        <v>118.95</v>
      </c>
      <c r="M9" s="41">
        <v>34.21</v>
      </c>
      <c r="N9" s="40">
        <v>176.07</v>
      </c>
    </row>
    <row r="10" spans="1:14" x14ac:dyDescent="0.25">
      <c r="A10" s="37" t="s">
        <v>5</v>
      </c>
      <c r="B10" s="40">
        <v>358.64</v>
      </c>
      <c r="C10" s="41">
        <v>28.46</v>
      </c>
      <c r="D10" s="41">
        <v>84.97</v>
      </c>
      <c r="E10" s="41">
        <v>603.4</v>
      </c>
      <c r="F10" s="40">
        <v>58.83</v>
      </c>
      <c r="G10" s="41">
        <v>781.9</v>
      </c>
      <c r="H10" s="40">
        <v>195.07</v>
      </c>
      <c r="I10" s="41">
        <v>563.82000000000005</v>
      </c>
      <c r="J10" s="41">
        <v>1441.9421649999999</v>
      </c>
      <c r="K10" s="41">
        <v>91.52</v>
      </c>
      <c r="L10" s="40">
        <v>112.25</v>
      </c>
      <c r="M10" s="41">
        <v>32.86</v>
      </c>
      <c r="N10" s="40">
        <v>158.86000000000001</v>
      </c>
    </row>
    <row r="11" spans="1:14" x14ac:dyDescent="0.25">
      <c r="A11" s="37" t="s">
        <v>17</v>
      </c>
      <c r="B11" s="40">
        <v>369.51</v>
      </c>
      <c r="C11" s="41">
        <v>30.2</v>
      </c>
      <c r="D11" s="41">
        <v>93.21</v>
      </c>
      <c r="E11" s="41">
        <v>628.67999999999995</v>
      </c>
      <c r="F11" s="40">
        <v>60.3</v>
      </c>
      <c r="G11" s="41">
        <v>803.22</v>
      </c>
      <c r="H11" s="40">
        <v>204.01</v>
      </c>
      <c r="I11" s="41">
        <v>583.64</v>
      </c>
      <c r="J11" s="41">
        <v>1489.184491</v>
      </c>
      <c r="K11" s="41">
        <v>95.3</v>
      </c>
      <c r="L11" s="40">
        <v>120.26</v>
      </c>
      <c r="M11" s="41">
        <v>35.86</v>
      </c>
      <c r="N11" s="40">
        <v>161.91</v>
      </c>
    </row>
    <row r="12" spans="1:14" x14ac:dyDescent="0.25">
      <c r="A12" s="37" t="s">
        <v>28</v>
      </c>
      <c r="B12" s="40">
        <v>342.92</v>
      </c>
      <c r="C12" s="41">
        <v>29.09</v>
      </c>
      <c r="D12" s="41">
        <v>93.35</v>
      </c>
      <c r="E12" s="41">
        <v>591.89</v>
      </c>
      <c r="F12" s="40">
        <v>55.57</v>
      </c>
      <c r="G12" s="41">
        <v>742.54</v>
      </c>
      <c r="H12" s="40">
        <v>192.98</v>
      </c>
      <c r="I12" s="41">
        <v>544.92999999999995</v>
      </c>
      <c r="J12" s="41">
        <v>1386.2881850000001</v>
      </c>
      <c r="K12" s="41">
        <v>89.66</v>
      </c>
      <c r="L12" s="40">
        <v>117.16</v>
      </c>
      <c r="M12" s="41">
        <v>35.700000000000003</v>
      </c>
      <c r="N12" s="40">
        <v>148.11000000000001</v>
      </c>
    </row>
    <row r="13" spans="1:14" x14ac:dyDescent="0.25">
      <c r="A13" s="37" t="s">
        <v>39</v>
      </c>
      <c r="B13" s="40">
        <v>360.27</v>
      </c>
      <c r="C13" s="41">
        <v>31.93</v>
      </c>
      <c r="D13" s="41">
        <v>106.92</v>
      </c>
      <c r="E13" s="41">
        <v>632.75</v>
      </c>
      <c r="F13" s="40">
        <v>57.89</v>
      </c>
      <c r="G13" s="41">
        <v>776.39</v>
      </c>
      <c r="H13" s="40">
        <v>207.47</v>
      </c>
      <c r="I13" s="41">
        <v>576.76</v>
      </c>
      <c r="J13" s="41">
        <v>1461.943755</v>
      </c>
      <c r="K13" s="41">
        <v>95.78</v>
      </c>
      <c r="L13" s="40">
        <v>130.28</v>
      </c>
      <c r="M13" s="41">
        <v>40.630000000000003</v>
      </c>
      <c r="N13" s="40">
        <v>152.84</v>
      </c>
    </row>
    <row r="14" spans="1:14" x14ac:dyDescent="0.25">
      <c r="A14" s="37" t="s">
        <v>6</v>
      </c>
      <c r="B14" s="40">
        <v>347.53</v>
      </c>
      <c r="C14" s="41">
        <v>32.28</v>
      </c>
      <c r="D14" s="41">
        <v>113.36</v>
      </c>
      <c r="E14" s="41">
        <v>623.51</v>
      </c>
      <c r="F14" s="40">
        <v>55.33</v>
      </c>
      <c r="G14" s="41">
        <v>743.66</v>
      </c>
      <c r="H14" s="40">
        <v>205.25</v>
      </c>
      <c r="I14" s="41">
        <v>560.29999999999995</v>
      </c>
      <c r="J14" s="41">
        <v>1414.3547599999999</v>
      </c>
      <c r="K14" s="41">
        <v>93.69</v>
      </c>
      <c r="L14" s="40">
        <v>134.02000000000001</v>
      </c>
      <c r="M14" s="41">
        <v>42.57</v>
      </c>
      <c r="N14" s="40">
        <v>144.22</v>
      </c>
    </row>
    <row r="15" spans="1:14" x14ac:dyDescent="0.25">
      <c r="A15" s="37" t="s">
        <v>18</v>
      </c>
      <c r="B15" s="40">
        <v>370.97</v>
      </c>
      <c r="C15" s="41">
        <v>35.1</v>
      </c>
      <c r="D15" s="41">
        <v>129.75</v>
      </c>
      <c r="E15" s="41">
        <v>680.12</v>
      </c>
      <c r="F15" s="40">
        <v>59.01</v>
      </c>
      <c r="G15" s="41">
        <v>783.13</v>
      </c>
      <c r="H15" s="40">
        <v>221.3</v>
      </c>
      <c r="I15" s="41">
        <v>595.36</v>
      </c>
      <c r="J15" s="41">
        <v>1499.099512</v>
      </c>
      <c r="K15" s="41">
        <v>97.86</v>
      </c>
      <c r="L15" s="40">
        <v>150.52000000000001</v>
      </c>
      <c r="M15" s="41">
        <v>46.86</v>
      </c>
      <c r="N15" s="40">
        <v>151.09</v>
      </c>
    </row>
    <row r="16" spans="1:14" x14ac:dyDescent="0.25">
      <c r="A16" s="37" t="s">
        <v>29</v>
      </c>
      <c r="B16" s="40">
        <v>319.25</v>
      </c>
      <c r="C16" s="41">
        <v>29.74</v>
      </c>
      <c r="D16" s="41">
        <v>117.84</v>
      </c>
      <c r="E16" s="41">
        <v>600.48</v>
      </c>
      <c r="F16" s="40">
        <v>51.31</v>
      </c>
      <c r="G16" s="41">
        <v>657.37</v>
      </c>
      <c r="H16" s="40">
        <v>188.84</v>
      </c>
      <c r="I16" s="41">
        <v>501.49</v>
      </c>
      <c r="J16" s="41">
        <v>1261.851551</v>
      </c>
      <c r="K16" s="41">
        <v>77.930000000000007</v>
      </c>
      <c r="L16" s="40">
        <v>135.28</v>
      </c>
      <c r="M16" s="41">
        <v>39.17</v>
      </c>
      <c r="N16" s="40">
        <v>127.83</v>
      </c>
    </row>
    <row r="17" spans="1:14" x14ac:dyDescent="0.25">
      <c r="A17" s="37" t="s">
        <v>40</v>
      </c>
      <c r="B17" s="40">
        <v>376.02</v>
      </c>
      <c r="C17" s="41">
        <v>33.270000000000003</v>
      </c>
      <c r="D17" s="41">
        <v>144.15</v>
      </c>
      <c r="E17" s="41">
        <v>727.67</v>
      </c>
      <c r="F17" s="40">
        <v>61.74</v>
      </c>
      <c r="G17" s="41">
        <v>746.43</v>
      </c>
      <c r="H17" s="40">
        <v>216.3</v>
      </c>
      <c r="I17" s="41">
        <v>567.92999999999995</v>
      </c>
      <c r="J17" s="41">
        <v>1430.837434</v>
      </c>
      <c r="K17" s="41">
        <v>79.23</v>
      </c>
      <c r="L17" s="40">
        <v>164.99</v>
      </c>
      <c r="M17" s="41">
        <v>41.91</v>
      </c>
      <c r="N17" s="40">
        <v>148.41</v>
      </c>
    </row>
    <row r="18" spans="1:14" x14ac:dyDescent="0.25">
      <c r="A18" s="37" t="s">
        <v>7</v>
      </c>
      <c r="B18" s="40">
        <v>349.93</v>
      </c>
      <c r="C18" s="41">
        <v>28.12</v>
      </c>
      <c r="D18" s="41">
        <v>135.65</v>
      </c>
      <c r="E18" s="41">
        <v>695.45</v>
      </c>
      <c r="F18" s="40">
        <v>59.28</v>
      </c>
      <c r="G18" s="41">
        <v>663.63</v>
      </c>
      <c r="H18" s="40">
        <v>191.44</v>
      </c>
      <c r="I18" s="41">
        <v>499.2</v>
      </c>
      <c r="J18" s="41">
        <v>1262.7760860000001</v>
      </c>
      <c r="K18" s="41">
        <v>57.95</v>
      </c>
      <c r="L18" s="40">
        <v>156.34</v>
      </c>
      <c r="M18" s="41">
        <v>32.270000000000003</v>
      </c>
      <c r="N18" s="40">
        <v>137.08000000000001</v>
      </c>
    </row>
    <row r="19" spans="1:14" x14ac:dyDescent="0.25">
      <c r="A19" s="37" t="s">
        <v>19</v>
      </c>
      <c r="B19" s="40">
        <v>370.41</v>
      </c>
      <c r="C19" s="41">
        <v>27.27</v>
      </c>
      <c r="D19" s="41">
        <v>134.31</v>
      </c>
      <c r="E19" s="41">
        <v>730.36</v>
      </c>
      <c r="F19" s="40">
        <v>63.92</v>
      </c>
      <c r="G19" s="41">
        <v>695.93</v>
      </c>
      <c r="H19" s="40">
        <v>194.03</v>
      </c>
      <c r="I19" s="41">
        <v>513.62</v>
      </c>
      <c r="J19" s="41">
        <v>1306.9267709999999</v>
      </c>
      <c r="K19" s="41">
        <v>54.16</v>
      </c>
      <c r="L19" s="40">
        <v>158.49</v>
      </c>
      <c r="M19" s="41">
        <v>28.38</v>
      </c>
      <c r="N19" s="40">
        <v>147.81</v>
      </c>
    </row>
    <row r="20" spans="1:14" x14ac:dyDescent="0.25">
      <c r="A20" s="37" t="s">
        <v>30</v>
      </c>
      <c r="B20" s="40">
        <v>423.71</v>
      </c>
      <c r="C20" s="41">
        <v>29.37</v>
      </c>
      <c r="D20" s="41">
        <v>129.13999999999999</v>
      </c>
      <c r="E20" s="41">
        <v>794.75</v>
      </c>
      <c r="F20" s="40">
        <v>73.28</v>
      </c>
      <c r="G20" s="41">
        <v>825.8</v>
      </c>
      <c r="H20" s="40">
        <v>215.68</v>
      </c>
      <c r="I20" s="41">
        <v>594.98</v>
      </c>
      <c r="J20" s="41">
        <v>1524.3418360000001</v>
      </c>
      <c r="K20" s="41">
        <v>67.86</v>
      </c>
      <c r="L20" s="40">
        <v>160.4</v>
      </c>
      <c r="M20" s="41">
        <v>28.45</v>
      </c>
      <c r="N20" s="40">
        <v>177.1</v>
      </c>
    </row>
    <row r="21" spans="1:14" x14ac:dyDescent="0.25">
      <c r="A21" s="37" t="s">
        <v>41</v>
      </c>
      <c r="B21" s="40">
        <v>426.24</v>
      </c>
      <c r="C21" s="41">
        <v>28.92</v>
      </c>
      <c r="D21" s="41">
        <v>95.5</v>
      </c>
      <c r="E21" s="41">
        <v>732.02</v>
      </c>
      <c r="F21" s="40">
        <v>72.739999999999995</v>
      </c>
      <c r="G21" s="41">
        <v>891.49</v>
      </c>
      <c r="H21" s="40">
        <v>214.84</v>
      </c>
      <c r="I21" s="41">
        <v>627.79</v>
      </c>
      <c r="J21" s="41">
        <v>1618.2900709999999</v>
      </c>
      <c r="K21" s="41">
        <v>86.61</v>
      </c>
      <c r="L21" s="40">
        <v>131.02000000000001</v>
      </c>
      <c r="M21" s="41">
        <v>27.53</v>
      </c>
      <c r="N21" s="40">
        <v>189.78</v>
      </c>
    </row>
    <row r="22" spans="1:14" x14ac:dyDescent="0.25">
      <c r="A22" s="37" t="s">
        <v>8</v>
      </c>
      <c r="B22" s="40">
        <v>357.27</v>
      </c>
      <c r="C22" s="41">
        <v>25.72</v>
      </c>
      <c r="D22" s="41">
        <v>60.7</v>
      </c>
      <c r="E22" s="41">
        <v>652.70000000000005</v>
      </c>
      <c r="F22" s="40">
        <v>58.05</v>
      </c>
      <c r="G22" s="41">
        <v>736.57</v>
      </c>
      <c r="H22" s="40">
        <v>203.27</v>
      </c>
      <c r="I22" s="41">
        <v>517.49</v>
      </c>
      <c r="J22" s="41">
        <v>1279.105174</v>
      </c>
      <c r="K22" s="41">
        <v>81.34</v>
      </c>
      <c r="L22" s="40">
        <v>108.5</v>
      </c>
      <c r="M22" s="41">
        <v>21.96</v>
      </c>
      <c r="N22" s="40">
        <v>144.34</v>
      </c>
    </row>
    <row r="23" spans="1:14" x14ac:dyDescent="0.25">
      <c r="A23" s="37" t="s">
        <v>20</v>
      </c>
      <c r="B23" s="40">
        <v>411.57</v>
      </c>
      <c r="C23" s="41">
        <v>34.17</v>
      </c>
      <c r="D23" s="41">
        <v>31.36</v>
      </c>
      <c r="E23" s="41">
        <v>793.16</v>
      </c>
      <c r="F23" s="40">
        <v>69.47</v>
      </c>
      <c r="G23" s="41">
        <v>771.5</v>
      </c>
      <c r="H23" s="40">
        <v>225.87</v>
      </c>
      <c r="I23" s="41">
        <v>435.1</v>
      </c>
      <c r="J23" s="41">
        <v>1306.4233850000001</v>
      </c>
      <c r="K23" s="41">
        <v>74.53</v>
      </c>
      <c r="L23" s="40">
        <v>157.02000000000001</v>
      </c>
      <c r="M23" s="41">
        <v>23.18</v>
      </c>
      <c r="N23" s="40">
        <v>146.72999999999999</v>
      </c>
    </row>
    <row r="24" spans="1:14" x14ac:dyDescent="0.25">
      <c r="A24" s="37" t="s">
        <v>31</v>
      </c>
      <c r="B24" s="40">
        <v>334.91</v>
      </c>
      <c r="C24" s="41">
        <v>18.559999999999999</v>
      </c>
      <c r="D24" s="41">
        <v>68.099999999999994</v>
      </c>
      <c r="E24" s="41">
        <v>742.63</v>
      </c>
      <c r="F24" s="40">
        <v>66.09</v>
      </c>
      <c r="G24" s="41">
        <v>671.17</v>
      </c>
      <c r="H24" s="40">
        <v>214.3</v>
      </c>
      <c r="I24" s="41">
        <v>536.62</v>
      </c>
      <c r="J24" s="41">
        <v>1242.1616529999999</v>
      </c>
      <c r="K24" s="41">
        <v>65.09</v>
      </c>
      <c r="L24" s="40">
        <v>159.65</v>
      </c>
      <c r="M24" s="41">
        <v>40.369999999999997</v>
      </c>
      <c r="N24" s="40">
        <v>136.59</v>
      </c>
    </row>
    <row r="25" spans="1:14" x14ac:dyDescent="0.25">
      <c r="A25" s="37" t="s">
        <v>42</v>
      </c>
      <c r="B25" s="40">
        <v>373</v>
      </c>
      <c r="C25" s="41">
        <v>18.91</v>
      </c>
      <c r="D25" s="41">
        <v>40.090000000000003</v>
      </c>
      <c r="E25" s="41">
        <v>735.17</v>
      </c>
      <c r="F25" s="40">
        <v>72.64</v>
      </c>
      <c r="G25" s="41">
        <v>679.51</v>
      </c>
      <c r="H25" s="40">
        <v>262.91000000000003</v>
      </c>
      <c r="I25" s="41">
        <v>655.04</v>
      </c>
      <c r="J25" s="41">
        <v>1392.052459</v>
      </c>
      <c r="K25" s="41">
        <v>51.82</v>
      </c>
      <c r="L25" s="40">
        <v>153.19</v>
      </c>
      <c r="M25" s="41">
        <v>27.83</v>
      </c>
      <c r="N25" s="40">
        <v>155.93</v>
      </c>
    </row>
    <row r="26" spans="1:14" x14ac:dyDescent="0.25">
      <c r="A26" s="37" t="s">
        <v>9</v>
      </c>
      <c r="B26" s="40">
        <v>363.31</v>
      </c>
      <c r="C26" s="41">
        <v>13.27</v>
      </c>
      <c r="D26" s="41">
        <v>46.03</v>
      </c>
      <c r="E26" s="41">
        <v>641.47</v>
      </c>
      <c r="F26" s="40">
        <v>88.14</v>
      </c>
      <c r="G26" s="41">
        <v>720.82</v>
      </c>
      <c r="H26" s="40">
        <v>204.48</v>
      </c>
      <c r="I26" s="41">
        <v>554.13</v>
      </c>
      <c r="J26" s="41">
        <v>1404.2757959999999</v>
      </c>
      <c r="K26" s="41">
        <v>56.73</v>
      </c>
      <c r="L26" s="40">
        <v>116.42</v>
      </c>
      <c r="M26" s="41">
        <v>27.69</v>
      </c>
      <c r="N26" s="40">
        <v>136.63999999999999</v>
      </c>
    </row>
    <row r="27" spans="1:14" x14ac:dyDescent="0.25">
      <c r="A27" s="37" t="s">
        <v>21</v>
      </c>
      <c r="B27" s="40">
        <v>410.58</v>
      </c>
      <c r="C27" s="41">
        <v>22.12</v>
      </c>
      <c r="D27" s="41">
        <v>40.69</v>
      </c>
      <c r="E27" s="41">
        <v>707.99</v>
      </c>
      <c r="F27" s="40">
        <v>84.77</v>
      </c>
      <c r="G27" s="41">
        <v>714.02</v>
      </c>
      <c r="H27" s="40">
        <v>193.13</v>
      </c>
      <c r="I27" s="41">
        <v>398.2</v>
      </c>
      <c r="J27" s="41">
        <v>1435.484784</v>
      </c>
      <c r="K27" s="41">
        <v>64.13</v>
      </c>
      <c r="L27" s="40">
        <v>142.97999999999999</v>
      </c>
      <c r="M27" s="41">
        <v>25.52</v>
      </c>
      <c r="N27" s="40">
        <v>125.18</v>
      </c>
    </row>
    <row r="28" spans="1:14" x14ac:dyDescent="0.25">
      <c r="A28" s="37" t="s">
        <v>32</v>
      </c>
      <c r="B28" s="40">
        <v>339.43</v>
      </c>
      <c r="C28" s="41">
        <v>25.69</v>
      </c>
      <c r="D28" s="41">
        <v>64.489999999999995</v>
      </c>
      <c r="E28" s="41">
        <v>589.75</v>
      </c>
      <c r="F28" s="40">
        <v>58.02</v>
      </c>
      <c r="G28" s="41">
        <v>743.21</v>
      </c>
      <c r="H28" s="40">
        <v>170.01</v>
      </c>
      <c r="I28" s="41">
        <v>486.96</v>
      </c>
      <c r="J28" s="41">
        <v>1365.7656549999999</v>
      </c>
      <c r="K28" s="41">
        <v>70.209999999999994</v>
      </c>
      <c r="L28" s="40">
        <v>124.67</v>
      </c>
      <c r="M28" s="41">
        <v>31.01</v>
      </c>
      <c r="N28" s="40">
        <v>153.53</v>
      </c>
    </row>
    <row r="29" spans="1:14" x14ac:dyDescent="0.25">
      <c r="A29" s="37" t="s">
        <v>43</v>
      </c>
      <c r="B29" s="40">
        <v>405.26</v>
      </c>
      <c r="C29" s="41">
        <v>30.98</v>
      </c>
      <c r="D29" s="41">
        <v>61.68</v>
      </c>
      <c r="E29" s="41">
        <v>838.18</v>
      </c>
      <c r="F29" s="40">
        <v>68.150000000000006</v>
      </c>
      <c r="G29" s="41">
        <v>747.43</v>
      </c>
      <c r="H29" s="40">
        <v>201.56</v>
      </c>
      <c r="I29" s="41">
        <v>569.05999999999995</v>
      </c>
      <c r="J29" s="41">
        <v>1441.332969</v>
      </c>
      <c r="K29" s="41">
        <v>63.27</v>
      </c>
      <c r="L29" s="40">
        <v>163.15</v>
      </c>
      <c r="M29" s="41">
        <v>26.37</v>
      </c>
      <c r="N29" s="40">
        <v>117.65</v>
      </c>
    </row>
    <row r="30" spans="1:14" x14ac:dyDescent="0.25">
      <c r="A30" s="37" t="s">
        <v>10</v>
      </c>
      <c r="B30" s="40">
        <v>428.32</v>
      </c>
      <c r="C30" s="41">
        <v>20.81</v>
      </c>
      <c r="D30" s="41">
        <v>93.73</v>
      </c>
      <c r="E30" s="41">
        <v>728.35</v>
      </c>
      <c r="F30" s="40">
        <v>73.16</v>
      </c>
      <c r="G30" s="41">
        <v>917.86</v>
      </c>
      <c r="H30" s="40">
        <v>213.52</v>
      </c>
      <c r="I30" s="41">
        <v>478.47</v>
      </c>
      <c r="J30" s="41">
        <v>1529.735416</v>
      </c>
      <c r="K30" s="41">
        <v>54.07</v>
      </c>
      <c r="L30" s="40">
        <v>115.61</v>
      </c>
      <c r="M30" s="41">
        <v>36.1</v>
      </c>
      <c r="N30" s="40">
        <v>138.91</v>
      </c>
    </row>
    <row r="31" spans="1:14" x14ac:dyDescent="0.25">
      <c r="A31" s="37" t="s">
        <v>22</v>
      </c>
      <c r="B31" s="40">
        <v>478.29</v>
      </c>
      <c r="C31" s="41">
        <v>13.97</v>
      </c>
      <c r="D31" s="41">
        <v>47.82</v>
      </c>
      <c r="E31" s="41">
        <v>755.14</v>
      </c>
      <c r="F31" s="40">
        <v>79.180000000000007</v>
      </c>
      <c r="G31" s="41">
        <v>816.74</v>
      </c>
      <c r="H31" s="40">
        <v>198.84</v>
      </c>
      <c r="I31" s="41">
        <v>398.17</v>
      </c>
      <c r="J31" s="41">
        <v>1408.993136</v>
      </c>
      <c r="K31" s="41">
        <v>63.18</v>
      </c>
      <c r="L31" s="40">
        <v>140.99</v>
      </c>
      <c r="M31" s="41">
        <v>35.729999999999997</v>
      </c>
      <c r="N31" s="40">
        <v>119.53</v>
      </c>
    </row>
    <row r="32" spans="1:14" x14ac:dyDescent="0.25">
      <c r="A32" s="37" t="s">
        <v>33</v>
      </c>
      <c r="B32" s="40">
        <v>431.28</v>
      </c>
      <c r="C32" s="41">
        <v>5.42</v>
      </c>
      <c r="D32" s="41">
        <v>32.380000000000003</v>
      </c>
      <c r="E32" s="41">
        <v>705.34</v>
      </c>
      <c r="F32" s="40">
        <v>71.459999999999994</v>
      </c>
      <c r="G32" s="41">
        <v>781.65</v>
      </c>
      <c r="H32" s="40">
        <v>236.43</v>
      </c>
      <c r="I32" s="41">
        <v>386.22</v>
      </c>
      <c r="J32" s="41">
        <v>1479.0633419999999</v>
      </c>
      <c r="K32" s="41">
        <v>52.61</v>
      </c>
      <c r="L32" s="40">
        <v>138.07</v>
      </c>
      <c r="M32" s="41">
        <v>35.96</v>
      </c>
      <c r="N32" s="40">
        <v>155.91999999999999</v>
      </c>
    </row>
    <row r="33" spans="1:14" x14ac:dyDescent="0.25">
      <c r="A33" s="37" t="s">
        <v>44</v>
      </c>
      <c r="B33" s="40">
        <v>497.74</v>
      </c>
      <c r="C33" s="41">
        <v>11.65</v>
      </c>
      <c r="D33" s="41">
        <v>52.66</v>
      </c>
      <c r="E33" s="41">
        <v>739.79</v>
      </c>
      <c r="F33" s="40">
        <v>79.67</v>
      </c>
      <c r="G33" s="41">
        <v>925.4</v>
      </c>
      <c r="H33" s="40">
        <v>249.16</v>
      </c>
      <c r="I33" s="41">
        <v>457.16</v>
      </c>
      <c r="J33" s="41">
        <v>1657.7712240000001</v>
      </c>
      <c r="K33" s="41">
        <v>69.77</v>
      </c>
      <c r="L33" s="40">
        <v>224.1</v>
      </c>
      <c r="M33" s="41">
        <v>47.34</v>
      </c>
      <c r="N33" s="40">
        <v>114.94</v>
      </c>
    </row>
    <row r="34" spans="1:14" x14ac:dyDescent="0.25">
      <c r="A34" s="37" t="s">
        <v>11</v>
      </c>
      <c r="B34" s="40">
        <v>504.2</v>
      </c>
      <c r="C34" s="41">
        <v>14.53</v>
      </c>
      <c r="D34" s="41">
        <v>60.6</v>
      </c>
      <c r="E34" s="41">
        <v>657.19</v>
      </c>
      <c r="F34" s="40">
        <v>93.1</v>
      </c>
      <c r="G34" s="41">
        <v>788.71</v>
      </c>
      <c r="H34" s="40">
        <v>228.54</v>
      </c>
      <c r="I34" s="41">
        <v>566.52</v>
      </c>
      <c r="J34" s="41">
        <v>1680.6786340000001</v>
      </c>
      <c r="K34" s="41">
        <v>53.4</v>
      </c>
      <c r="L34" s="40">
        <v>137.63999999999999</v>
      </c>
      <c r="M34" s="41">
        <v>35.770000000000003</v>
      </c>
      <c r="N34" s="40">
        <v>88.81</v>
      </c>
    </row>
    <row r="35" spans="1:14" x14ac:dyDescent="0.25">
      <c r="A35" s="37" t="s">
        <v>23</v>
      </c>
      <c r="B35" s="40">
        <v>488.4</v>
      </c>
      <c r="C35" s="41">
        <v>13.08</v>
      </c>
      <c r="D35" s="41">
        <v>44.9</v>
      </c>
      <c r="E35" s="41">
        <v>847.8</v>
      </c>
      <c r="F35" s="40">
        <v>215.48</v>
      </c>
      <c r="G35" s="41">
        <v>825.75</v>
      </c>
      <c r="H35" s="40">
        <v>227.53</v>
      </c>
      <c r="I35" s="41">
        <v>493.37</v>
      </c>
      <c r="J35" s="41">
        <v>1614.590334</v>
      </c>
      <c r="K35" s="41">
        <v>78.36</v>
      </c>
      <c r="L35" s="40">
        <v>153.88999999999999</v>
      </c>
      <c r="M35" s="41">
        <v>32.43</v>
      </c>
      <c r="N35" s="40">
        <v>90.44</v>
      </c>
    </row>
    <row r="36" spans="1:14" x14ac:dyDescent="0.25">
      <c r="A36" s="37" t="s">
        <v>34</v>
      </c>
      <c r="B36" s="40">
        <v>503.87</v>
      </c>
      <c r="C36" s="41">
        <v>9.5399999999999991</v>
      </c>
      <c r="D36" s="41">
        <v>75.55</v>
      </c>
      <c r="E36" s="41">
        <v>871.44</v>
      </c>
      <c r="F36" s="40">
        <v>353.64</v>
      </c>
      <c r="G36" s="41">
        <v>721.86</v>
      </c>
      <c r="H36" s="40">
        <v>227.23</v>
      </c>
      <c r="I36" s="41">
        <v>497.57</v>
      </c>
      <c r="J36" s="41">
        <v>1583.0173830000001</v>
      </c>
      <c r="K36" s="41">
        <v>39.29</v>
      </c>
      <c r="L36" s="40">
        <v>150.76</v>
      </c>
      <c r="M36" s="41">
        <v>28.6</v>
      </c>
      <c r="N36" s="40">
        <v>76.33</v>
      </c>
    </row>
    <row r="37" spans="1:14" x14ac:dyDescent="0.25">
      <c r="A37" s="37" t="s">
        <v>45</v>
      </c>
      <c r="B37" s="40">
        <v>545.66</v>
      </c>
      <c r="C37" s="41">
        <v>13.67</v>
      </c>
      <c r="D37" s="41">
        <v>80.37</v>
      </c>
      <c r="E37" s="41">
        <v>724.48</v>
      </c>
      <c r="F37" s="40">
        <v>107.98</v>
      </c>
      <c r="G37" s="41">
        <v>767.47</v>
      </c>
      <c r="H37" s="40">
        <v>218.51</v>
      </c>
      <c r="I37" s="41">
        <v>547.13</v>
      </c>
      <c r="J37" s="41">
        <v>1528.8959540000001</v>
      </c>
      <c r="K37" s="41">
        <v>71.69</v>
      </c>
      <c r="L37" s="40">
        <v>144.82</v>
      </c>
      <c r="M37" s="41">
        <v>23.62</v>
      </c>
      <c r="N37" s="40">
        <v>95.8</v>
      </c>
    </row>
    <row r="38" spans="1:14" x14ac:dyDescent="0.25">
      <c r="A38" s="37" t="s">
        <v>12</v>
      </c>
      <c r="B38" s="40">
        <v>509.26</v>
      </c>
      <c r="C38" s="41">
        <v>16.809999999999999</v>
      </c>
      <c r="D38" s="41">
        <v>55.73</v>
      </c>
      <c r="E38" s="41">
        <v>739.18</v>
      </c>
      <c r="F38" s="40">
        <v>131.16</v>
      </c>
      <c r="G38" s="41">
        <v>688.12</v>
      </c>
      <c r="H38" s="40">
        <v>228.8</v>
      </c>
      <c r="I38" s="41">
        <v>536.74</v>
      </c>
      <c r="J38" s="41">
        <v>1473.8367780000001</v>
      </c>
      <c r="K38" s="41">
        <v>85.06</v>
      </c>
      <c r="L38" s="40">
        <v>115.35</v>
      </c>
      <c r="M38" s="41">
        <v>28.3</v>
      </c>
      <c r="N38" s="40">
        <v>97.28</v>
      </c>
    </row>
    <row r="39" spans="1:14" x14ac:dyDescent="0.25">
      <c r="A39" s="37" t="s">
        <v>24</v>
      </c>
      <c r="B39" s="40">
        <v>469.58</v>
      </c>
      <c r="C39" s="41">
        <v>14.99</v>
      </c>
      <c r="D39" s="41">
        <v>64.86</v>
      </c>
      <c r="E39" s="41">
        <v>784.96</v>
      </c>
      <c r="F39" s="40">
        <v>102.74</v>
      </c>
      <c r="G39" s="41">
        <v>831.65</v>
      </c>
      <c r="H39" s="40">
        <v>210.59</v>
      </c>
      <c r="I39" s="41">
        <v>486.98</v>
      </c>
      <c r="J39" s="41">
        <v>1340.3354340000001</v>
      </c>
      <c r="K39" s="41">
        <v>61.8</v>
      </c>
      <c r="L39" s="40">
        <v>138.22999999999999</v>
      </c>
      <c r="M39" s="41">
        <v>19.809999999999999</v>
      </c>
      <c r="N39" s="40">
        <v>129.38999999999999</v>
      </c>
    </row>
    <row r="40" spans="1:14" x14ac:dyDescent="0.25">
      <c r="A40" s="37" t="s">
        <v>35</v>
      </c>
      <c r="B40" s="40">
        <v>622.55999999999995</v>
      </c>
      <c r="C40" s="41">
        <v>15.48</v>
      </c>
      <c r="D40" s="41">
        <v>42.13</v>
      </c>
      <c r="E40" s="41">
        <v>580.16</v>
      </c>
      <c r="F40" s="40">
        <v>96.17</v>
      </c>
      <c r="G40" s="41">
        <v>756.67</v>
      </c>
      <c r="H40" s="40">
        <v>197.98</v>
      </c>
      <c r="I40" s="41">
        <v>444.27</v>
      </c>
      <c r="J40" s="41">
        <v>1468.714244</v>
      </c>
      <c r="K40" s="41">
        <v>73.53</v>
      </c>
      <c r="L40" s="40">
        <v>120.31</v>
      </c>
      <c r="M40" s="41">
        <v>43.71</v>
      </c>
      <c r="N40" s="40">
        <v>74.48</v>
      </c>
    </row>
    <row r="41" spans="1:14" x14ac:dyDescent="0.25">
      <c r="A41" s="37" t="s">
        <v>46</v>
      </c>
      <c r="B41" s="40">
        <v>472.38</v>
      </c>
      <c r="C41" s="41">
        <v>13.93</v>
      </c>
      <c r="D41" s="41">
        <v>51.43</v>
      </c>
      <c r="E41" s="41">
        <v>713.71</v>
      </c>
      <c r="F41" s="40">
        <v>132.13</v>
      </c>
      <c r="G41" s="41">
        <v>757.57</v>
      </c>
      <c r="H41" s="40">
        <v>241.79</v>
      </c>
      <c r="I41" s="41">
        <v>645.38</v>
      </c>
      <c r="J41" s="41">
        <v>1513.772015</v>
      </c>
      <c r="K41" s="41">
        <v>39.86</v>
      </c>
      <c r="L41" s="40">
        <v>166.72</v>
      </c>
      <c r="M41" s="41">
        <v>37.85</v>
      </c>
      <c r="N41" s="40">
        <v>80.91</v>
      </c>
    </row>
    <row r="42" spans="1:14" x14ac:dyDescent="0.25">
      <c r="A42" s="37" t="s">
        <v>13</v>
      </c>
      <c r="B42" s="40">
        <v>479.03</v>
      </c>
      <c r="C42" s="41">
        <v>13.48</v>
      </c>
      <c r="D42" s="41">
        <v>61.04</v>
      </c>
      <c r="E42" s="41">
        <v>648.73</v>
      </c>
      <c r="F42" s="40">
        <v>105.06</v>
      </c>
      <c r="G42" s="41">
        <v>685.8</v>
      </c>
      <c r="H42" s="40">
        <v>175.21</v>
      </c>
      <c r="I42" s="41">
        <v>530.85</v>
      </c>
      <c r="J42" s="41">
        <v>1225.8073119999999</v>
      </c>
      <c r="K42" s="41">
        <v>53.72</v>
      </c>
      <c r="L42" s="40">
        <v>120.44</v>
      </c>
      <c r="M42" s="41">
        <v>31.53</v>
      </c>
      <c r="N42" s="40">
        <v>80.319999999999993</v>
      </c>
    </row>
    <row r="43" spans="1:14" x14ac:dyDescent="0.25">
      <c r="A43" s="37" t="s">
        <v>25</v>
      </c>
      <c r="B43" s="40">
        <v>360.92</v>
      </c>
      <c r="C43" s="41">
        <v>13.83</v>
      </c>
      <c r="D43" s="41">
        <v>59.23</v>
      </c>
      <c r="E43" s="41">
        <v>366.14</v>
      </c>
      <c r="F43" s="40">
        <v>127.47</v>
      </c>
      <c r="G43" s="41">
        <v>564.32000000000005</v>
      </c>
      <c r="H43" s="40">
        <v>127.62</v>
      </c>
      <c r="I43" s="41">
        <v>390.57</v>
      </c>
      <c r="J43" s="41">
        <v>947.82062199999996</v>
      </c>
      <c r="K43" s="41">
        <v>37.82</v>
      </c>
      <c r="L43" s="40">
        <v>133.72</v>
      </c>
      <c r="M43" s="41">
        <v>25.32</v>
      </c>
      <c r="N43" s="40">
        <v>91.57</v>
      </c>
    </row>
    <row r="44" spans="1:14" x14ac:dyDescent="0.25">
      <c r="A44" s="37" t="s">
        <v>36</v>
      </c>
      <c r="B44" s="40">
        <v>403.92</v>
      </c>
      <c r="C44" s="41">
        <v>14.72</v>
      </c>
      <c r="D44" s="41">
        <v>62.16</v>
      </c>
      <c r="E44" s="41">
        <v>553.17999999999995</v>
      </c>
      <c r="F44" s="40">
        <v>150.74</v>
      </c>
      <c r="G44" s="41">
        <v>537.39</v>
      </c>
      <c r="H44" s="40">
        <v>143.03</v>
      </c>
      <c r="I44" s="41">
        <v>252.35</v>
      </c>
      <c r="J44" s="41">
        <v>1153.865012</v>
      </c>
      <c r="K44" s="41">
        <v>41.65</v>
      </c>
      <c r="L44" s="40">
        <v>167.25</v>
      </c>
      <c r="M44" s="41">
        <v>26.66</v>
      </c>
      <c r="N44" s="40">
        <v>51.66</v>
      </c>
    </row>
    <row r="45" spans="1:14" x14ac:dyDescent="0.25">
      <c r="A45" s="37" t="s">
        <v>47</v>
      </c>
      <c r="B45" s="40">
        <v>40.53</v>
      </c>
      <c r="C45" s="41">
        <v>1.68</v>
      </c>
      <c r="D45" s="41">
        <v>5.85</v>
      </c>
      <c r="E45" s="41">
        <v>77.11</v>
      </c>
      <c r="F45" s="40">
        <v>13.43</v>
      </c>
      <c r="G45" s="41">
        <v>59.91</v>
      </c>
      <c r="H45" s="40">
        <v>16.62</v>
      </c>
      <c r="I45" s="41">
        <v>49.75</v>
      </c>
      <c r="J45" s="41">
        <v>126.47827179999999</v>
      </c>
      <c r="K45" s="41">
        <v>2.96</v>
      </c>
      <c r="L45" s="40">
        <v>19.100000000000001</v>
      </c>
      <c r="M45" s="41">
        <v>2.99</v>
      </c>
      <c r="N45" s="40">
        <v>7</v>
      </c>
    </row>
    <row r="46" spans="1:14" x14ac:dyDescent="0.25">
      <c r="A46" s="37" t="s">
        <v>14</v>
      </c>
      <c r="B46" s="40">
        <v>417.13</v>
      </c>
      <c r="C46" s="41">
        <v>49.71</v>
      </c>
      <c r="D46" s="41">
        <v>38.82</v>
      </c>
      <c r="E46" s="41">
        <v>1091.3499999999999</v>
      </c>
      <c r="F46" s="40">
        <v>142.51</v>
      </c>
      <c r="G46" s="41">
        <v>681.03</v>
      </c>
      <c r="H46" s="40">
        <v>160.47</v>
      </c>
      <c r="I46" s="41">
        <v>418.12</v>
      </c>
      <c r="J46" s="41">
        <v>1298.6575700000001</v>
      </c>
      <c r="K46" s="41">
        <v>51.61</v>
      </c>
      <c r="L46" s="40">
        <v>187.6</v>
      </c>
      <c r="M46" s="41">
        <v>33.92</v>
      </c>
      <c r="N46" s="40">
        <v>126.89</v>
      </c>
    </row>
    <row r="47" spans="1:14" x14ac:dyDescent="0.25">
      <c r="A47" s="37" t="s">
        <v>118</v>
      </c>
      <c r="B47" s="40">
        <v>388.84</v>
      </c>
      <c r="C47" s="41">
        <v>17.989999999999998</v>
      </c>
      <c r="D47" s="41">
        <v>49.61</v>
      </c>
      <c r="E47" s="41">
        <v>888.3</v>
      </c>
      <c r="F47" s="40">
        <v>141.12</v>
      </c>
      <c r="G47" s="41">
        <v>602.98</v>
      </c>
      <c r="H47" s="40">
        <v>170.28</v>
      </c>
      <c r="I47" s="41">
        <v>613.26</v>
      </c>
      <c r="J47" s="41">
        <v>1351.498687</v>
      </c>
      <c r="K47" s="41">
        <v>38.409999999999997</v>
      </c>
      <c r="L47" s="40">
        <v>175.55</v>
      </c>
      <c r="M47" s="41">
        <v>26.56</v>
      </c>
      <c r="N47" s="40">
        <v>92.96</v>
      </c>
    </row>
    <row r="48" spans="1:14" x14ac:dyDescent="0.25">
      <c r="A48" s="37" t="s">
        <v>119</v>
      </c>
      <c r="B48" s="40">
        <v>424.94</v>
      </c>
      <c r="C48" s="41">
        <v>16.489999999999998</v>
      </c>
      <c r="D48" s="41">
        <v>57.77</v>
      </c>
      <c r="E48" s="41">
        <v>871.92</v>
      </c>
      <c r="F48" s="40">
        <v>63.52</v>
      </c>
      <c r="G48" s="41">
        <v>590.41</v>
      </c>
      <c r="H48" s="40">
        <v>232.47</v>
      </c>
      <c r="I48" s="41">
        <v>400.26</v>
      </c>
      <c r="J48" s="41">
        <v>1263.9583190000001</v>
      </c>
      <c r="K48" s="41">
        <v>57.58</v>
      </c>
      <c r="L48" s="40">
        <v>163.09</v>
      </c>
      <c r="M48" s="41">
        <v>28.71</v>
      </c>
      <c r="N48" s="40">
        <v>97.63</v>
      </c>
    </row>
    <row r="49" spans="1:14" x14ac:dyDescent="0.25">
      <c r="A49" s="37" t="s">
        <v>120</v>
      </c>
      <c r="B49" s="40">
        <v>455.67</v>
      </c>
      <c r="C49" s="41">
        <v>10.94</v>
      </c>
      <c r="D49" s="41">
        <v>58.35</v>
      </c>
      <c r="E49" s="41">
        <v>939.33</v>
      </c>
      <c r="F49" s="40">
        <v>112.23</v>
      </c>
      <c r="G49" s="41">
        <v>673.7</v>
      </c>
      <c r="H49" s="40">
        <v>195.23</v>
      </c>
      <c r="I49" s="41">
        <v>404.99</v>
      </c>
      <c r="J49" s="41">
        <v>1209.0012019999999</v>
      </c>
      <c r="K49" s="41">
        <v>39.72</v>
      </c>
      <c r="L49" s="40">
        <v>188.4</v>
      </c>
      <c r="M49" s="41">
        <v>22.32</v>
      </c>
      <c r="N49" s="40">
        <v>129.72</v>
      </c>
    </row>
    <row r="50" spans="1:14" x14ac:dyDescent="0.25">
      <c r="A50" s="37" t="s">
        <v>121</v>
      </c>
      <c r="B50" s="40">
        <v>463.04</v>
      </c>
      <c r="C50" s="41">
        <v>72.53</v>
      </c>
      <c r="D50" s="41">
        <v>36.229999999999997</v>
      </c>
      <c r="E50" s="41">
        <v>862.17</v>
      </c>
      <c r="F50" s="40">
        <v>49.49</v>
      </c>
      <c r="G50" s="41">
        <v>718.35</v>
      </c>
      <c r="H50" s="40">
        <v>154.26</v>
      </c>
      <c r="I50" s="41">
        <v>366.94</v>
      </c>
      <c r="J50" s="41">
        <v>1329.5621249999999</v>
      </c>
      <c r="K50" s="41">
        <v>44.65</v>
      </c>
      <c r="L50" s="40">
        <v>168.93</v>
      </c>
      <c r="M50" s="41">
        <v>35.14</v>
      </c>
      <c r="N50" s="40">
        <v>140.59</v>
      </c>
    </row>
    <row r="51" spans="1:14" x14ac:dyDescent="0.25">
      <c r="A51" s="37" t="s">
        <v>122</v>
      </c>
      <c r="B51" s="40">
        <v>475.77</v>
      </c>
      <c r="C51" s="41">
        <v>83.83</v>
      </c>
      <c r="D51" s="41">
        <v>55.94</v>
      </c>
      <c r="E51" s="41">
        <v>1354.57</v>
      </c>
      <c r="F51" s="40">
        <v>104.76</v>
      </c>
      <c r="G51" s="41">
        <v>801.31</v>
      </c>
      <c r="H51" s="40">
        <v>212.93</v>
      </c>
      <c r="I51" s="41">
        <v>470.9</v>
      </c>
      <c r="J51" s="41">
        <v>1382.4666549999999</v>
      </c>
      <c r="K51" s="41">
        <v>67.17</v>
      </c>
      <c r="L51" s="40">
        <v>204.53</v>
      </c>
      <c r="M51" s="41">
        <v>27.32</v>
      </c>
      <c r="N51" s="40">
        <v>131.88999999999999</v>
      </c>
    </row>
    <row r="52" spans="1:14" x14ac:dyDescent="0.25">
      <c r="A52" s="37" t="s">
        <v>123</v>
      </c>
      <c r="B52" s="40">
        <v>466.99</v>
      </c>
      <c r="C52" s="41">
        <v>72</v>
      </c>
      <c r="D52" s="41">
        <v>56.13</v>
      </c>
      <c r="E52" s="41">
        <v>1057.6500000000001</v>
      </c>
      <c r="F52" s="40">
        <v>47.52</v>
      </c>
      <c r="G52" s="41">
        <v>646.95000000000005</v>
      </c>
      <c r="H52" s="40">
        <v>164.54</v>
      </c>
      <c r="I52" s="41">
        <v>482.93</v>
      </c>
      <c r="J52" s="41">
        <v>1369.1878899999999</v>
      </c>
      <c r="K52" s="41">
        <v>69.98</v>
      </c>
      <c r="L52" s="40">
        <v>217.22</v>
      </c>
      <c r="M52" s="41">
        <v>31.72</v>
      </c>
      <c r="N52" s="40">
        <v>132.33000000000001</v>
      </c>
    </row>
    <row r="53" spans="1:14" x14ac:dyDescent="0.25">
      <c r="A53" s="38" t="s">
        <v>124</v>
      </c>
      <c r="B53" s="40">
        <v>480.86</v>
      </c>
      <c r="C53" s="41">
        <v>46.22</v>
      </c>
      <c r="D53" s="41">
        <v>56.48</v>
      </c>
      <c r="E53" s="41">
        <v>1019.15</v>
      </c>
      <c r="F53" s="40">
        <v>68.819999999999993</v>
      </c>
      <c r="G53" s="41">
        <v>923.53</v>
      </c>
      <c r="H53" s="40">
        <v>196.23</v>
      </c>
      <c r="I53" s="41">
        <v>557.44000000000005</v>
      </c>
      <c r="J53" s="41">
        <v>1490.7962680000001</v>
      </c>
      <c r="K53" s="41">
        <v>54.45</v>
      </c>
      <c r="L53" s="40">
        <v>232.74</v>
      </c>
      <c r="M53" s="41">
        <v>36.97</v>
      </c>
      <c r="N53" s="40">
        <v>129.9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3493-83BD-406A-9772-75D1BAE614C2}">
  <dimension ref="A1:N59"/>
  <sheetViews>
    <sheetView workbookViewId="0">
      <selection activeCell="F23" sqref="F23"/>
    </sheetView>
  </sheetViews>
  <sheetFormatPr defaultColWidth="10.90625" defaultRowHeight="12.5" x14ac:dyDescent="0.25"/>
  <sheetData>
    <row r="1" spans="1:14" ht="40" x14ac:dyDescent="0.25">
      <c r="A1" s="35"/>
      <c r="B1" s="43" t="s">
        <v>142</v>
      </c>
      <c r="C1" s="43" t="s">
        <v>141</v>
      </c>
      <c r="D1" s="43" t="s">
        <v>140</v>
      </c>
      <c r="E1" s="43" t="s">
        <v>143</v>
      </c>
      <c r="F1" s="43" t="s">
        <v>139</v>
      </c>
      <c r="G1" s="42" t="s">
        <v>138</v>
      </c>
      <c r="H1" s="42" t="s">
        <v>137</v>
      </c>
      <c r="I1" s="42" t="s">
        <v>134</v>
      </c>
      <c r="J1" s="42" t="s">
        <v>132</v>
      </c>
      <c r="K1" s="42" t="s">
        <v>133</v>
      </c>
      <c r="L1" s="42" t="s">
        <v>136</v>
      </c>
      <c r="M1" s="42" t="s">
        <v>135</v>
      </c>
      <c r="N1" s="39" t="s">
        <v>131</v>
      </c>
    </row>
    <row r="2" spans="1:14" x14ac:dyDescent="0.25">
      <c r="A2" s="36" t="s">
        <v>3</v>
      </c>
      <c r="B2" s="41">
        <v>132.19</v>
      </c>
      <c r="C2" s="40">
        <v>78.16</v>
      </c>
      <c r="D2" s="40">
        <v>26.01</v>
      </c>
      <c r="E2" s="40">
        <v>188.44</v>
      </c>
      <c r="F2" s="41">
        <v>27.19</v>
      </c>
      <c r="G2" s="40">
        <v>53.93</v>
      </c>
      <c r="H2" s="41">
        <v>4.5199999999999996</v>
      </c>
      <c r="I2" s="41">
        <v>0.01</v>
      </c>
      <c r="J2" s="41">
        <v>24.483841999999999</v>
      </c>
      <c r="K2" s="41">
        <v>0.1</v>
      </c>
      <c r="L2" s="41">
        <v>1.81</v>
      </c>
      <c r="M2" s="40">
        <v>0.01</v>
      </c>
      <c r="N2" s="40">
        <v>0.46</v>
      </c>
    </row>
    <row r="3" spans="1:14" x14ac:dyDescent="0.25">
      <c r="A3" s="37" t="s">
        <v>15</v>
      </c>
      <c r="B3" s="41">
        <v>146.06</v>
      </c>
      <c r="C3" s="40">
        <v>86.36</v>
      </c>
      <c r="D3" s="40">
        <v>28.74</v>
      </c>
      <c r="E3" s="40">
        <v>208.22</v>
      </c>
      <c r="F3" s="41">
        <v>30.04</v>
      </c>
      <c r="G3" s="40">
        <v>59.59</v>
      </c>
      <c r="H3" s="41">
        <v>4.99</v>
      </c>
      <c r="I3" s="41">
        <v>0.01</v>
      </c>
      <c r="J3" s="41">
        <v>27.053809999999999</v>
      </c>
      <c r="K3" s="41">
        <v>0.11</v>
      </c>
      <c r="L3" s="41">
        <v>2</v>
      </c>
      <c r="M3" s="40">
        <v>0.01</v>
      </c>
      <c r="N3" s="40">
        <v>0.51</v>
      </c>
    </row>
    <row r="4" spans="1:14" x14ac:dyDescent="0.25">
      <c r="A4" s="37" t="s">
        <v>26</v>
      </c>
      <c r="B4" s="41">
        <v>130.53</v>
      </c>
      <c r="C4" s="40">
        <v>77.17</v>
      </c>
      <c r="D4" s="40">
        <v>25.68</v>
      </c>
      <c r="E4" s="40">
        <v>186.07</v>
      </c>
      <c r="F4" s="41">
        <v>26.85</v>
      </c>
      <c r="G4" s="40">
        <v>53.26</v>
      </c>
      <c r="H4" s="41">
        <v>4.46</v>
      </c>
      <c r="I4" s="41">
        <v>0.01</v>
      </c>
      <c r="J4" s="41">
        <v>24.176535000000001</v>
      </c>
      <c r="K4" s="41">
        <v>0.1</v>
      </c>
      <c r="L4" s="41">
        <v>1.79</v>
      </c>
      <c r="M4" s="40">
        <v>0</v>
      </c>
      <c r="N4" s="40">
        <v>0.46</v>
      </c>
    </row>
    <row r="5" spans="1:14" x14ac:dyDescent="0.25">
      <c r="A5" s="37" t="s">
        <v>37</v>
      </c>
      <c r="B5" s="41">
        <v>150.36000000000001</v>
      </c>
      <c r="C5" s="40">
        <v>88.9</v>
      </c>
      <c r="D5" s="40">
        <v>29.58</v>
      </c>
      <c r="E5" s="40">
        <v>214.35</v>
      </c>
      <c r="F5" s="41">
        <v>30.93</v>
      </c>
      <c r="G5" s="40">
        <v>61.35</v>
      </c>
      <c r="H5" s="41">
        <v>5.14</v>
      </c>
      <c r="I5" s="41">
        <v>0.01</v>
      </c>
      <c r="J5" s="41">
        <v>27.850726999999999</v>
      </c>
      <c r="K5" s="41">
        <v>0.11</v>
      </c>
      <c r="L5" s="41">
        <v>2.06</v>
      </c>
      <c r="M5" s="40">
        <v>0.01</v>
      </c>
      <c r="N5" s="40">
        <v>0.53</v>
      </c>
    </row>
    <row r="6" spans="1:14" x14ac:dyDescent="0.25">
      <c r="A6" s="37" t="s">
        <v>4</v>
      </c>
      <c r="B6" s="41">
        <v>149.4</v>
      </c>
      <c r="C6" s="40">
        <v>88.33</v>
      </c>
      <c r="D6" s="40">
        <v>29.39</v>
      </c>
      <c r="E6" s="40">
        <v>212.97</v>
      </c>
      <c r="F6" s="41">
        <v>30.73</v>
      </c>
      <c r="G6" s="40">
        <v>60.96</v>
      </c>
      <c r="H6" s="41">
        <v>5.1100000000000003</v>
      </c>
      <c r="I6" s="41">
        <v>0.01</v>
      </c>
      <c r="J6" s="41">
        <v>26.601652000000001</v>
      </c>
      <c r="K6" s="41">
        <v>0.11</v>
      </c>
      <c r="L6" s="41">
        <v>2.0499999999999998</v>
      </c>
      <c r="M6" s="40">
        <v>0.01</v>
      </c>
      <c r="N6" s="40">
        <v>0.52</v>
      </c>
    </row>
    <row r="7" spans="1:14" x14ac:dyDescent="0.25">
      <c r="A7" s="37" t="s">
        <v>16</v>
      </c>
      <c r="B7" s="41">
        <v>197.99</v>
      </c>
      <c r="C7" s="40">
        <v>117.06</v>
      </c>
      <c r="D7" s="40">
        <v>38.950000000000003</v>
      </c>
      <c r="E7" s="40">
        <v>282.24</v>
      </c>
      <c r="F7" s="41">
        <v>40.72</v>
      </c>
      <c r="G7" s="40">
        <v>80.78</v>
      </c>
      <c r="H7" s="41">
        <v>6.77</v>
      </c>
      <c r="I7" s="41">
        <v>0.01</v>
      </c>
      <c r="J7" s="41">
        <v>35.253445999999997</v>
      </c>
      <c r="K7" s="41">
        <v>0.15</v>
      </c>
      <c r="L7" s="41">
        <v>2.72</v>
      </c>
      <c r="M7" s="40">
        <v>0.01</v>
      </c>
      <c r="N7" s="40">
        <v>0.7</v>
      </c>
    </row>
    <row r="8" spans="1:14" x14ac:dyDescent="0.25">
      <c r="A8" s="37" t="s">
        <v>27</v>
      </c>
      <c r="B8" s="41">
        <v>211.34</v>
      </c>
      <c r="C8" s="40">
        <v>124.96</v>
      </c>
      <c r="D8" s="40">
        <v>41.58</v>
      </c>
      <c r="E8" s="40">
        <v>301.27</v>
      </c>
      <c r="F8" s="41">
        <v>43.47</v>
      </c>
      <c r="G8" s="40">
        <v>86.23</v>
      </c>
      <c r="H8" s="41">
        <v>7.22</v>
      </c>
      <c r="I8" s="41">
        <v>0.01</v>
      </c>
      <c r="J8" s="41">
        <v>37.631207000000003</v>
      </c>
      <c r="K8" s="41">
        <v>0.16</v>
      </c>
      <c r="L8" s="41">
        <v>2.9</v>
      </c>
      <c r="M8" s="40">
        <v>0.01</v>
      </c>
      <c r="N8" s="40">
        <v>0.74</v>
      </c>
    </row>
    <row r="9" spans="1:14" x14ac:dyDescent="0.25">
      <c r="A9" s="37" t="s">
        <v>38</v>
      </c>
      <c r="B9" s="41">
        <v>221.23</v>
      </c>
      <c r="C9" s="40">
        <v>130.80000000000001</v>
      </c>
      <c r="D9" s="40">
        <v>43.53</v>
      </c>
      <c r="E9" s="40">
        <v>315.37</v>
      </c>
      <c r="F9" s="41">
        <v>45.5</v>
      </c>
      <c r="G9" s="40">
        <v>90.26</v>
      </c>
      <c r="H9" s="41">
        <v>7.56</v>
      </c>
      <c r="I9" s="41">
        <v>0.01</v>
      </c>
      <c r="J9" s="41">
        <v>39.392398</v>
      </c>
      <c r="K9" s="41">
        <v>0.17</v>
      </c>
      <c r="L9" s="41">
        <v>3.04</v>
      </c>
      <c r="M9" s="40">
        <v>0.01</v>
      </c>
      <c r="N9" s="40">
        <v>0.78</v>
      </c>
    </row>
    <row r="10" spans="1:14" x14ac:dyDescent="0.25">
      <c r="A10" s="37" t="s">
        <v>5</v>
      </c>
      <c r="B10" s="41">
        <v>240.17</v>
      </c>
      <c r="C10" s="40">
        <v>142</v>
      </c>
      <c r="D10" s="40">
        <v>47.25</v>
      </c>
      <c r="E10" s="40">
        <v>342.38</v>
      </c>
      <c r="F10" s="41">
        <v>49.4</v>
      </c>
      <c r="G10" s="40">
        <v>97.99</v>
      </c>
      <c r="H10" s="41">
        <v>8.2100000000000009</v>
      </c>
      <c r="I10" s="41">
        <v>0.01</v>
      </c>
      <c r="J10" s="41">
        <v>44.485191</v>
      </c>
      <c r="K10" s="41">
        <v>0.18</v>
      </c>
      <c r="L10" s="41">
        <v>3.3</v>
      </c>
      <c r="M10" s="40">
        <v>0.01</v>
      </c>
      <c r="N10" s="40">
        <v>0.84</v>
      </c>
    </row>
    <row r="11" spans="1:14" x14ac:dyDescent="0.25">
      <c r="A11" s="37" t="s">
        <v>17</v>
      </c>
      <c r="B11" s="41">
        <v>242.83</v>
      </c>
      <c r="C11" s="40">
        <v>143.57</v>
      </c>
      <c r="D11" s="40">
        <v>47.78</v>
      </c>
      <c r="E11" s="40">
        <v>346.16</v>
      </c>
      <c r="F11" s="41">
        <v>49.94</v>
      </c>
      <c r="G11" s="40">
        <v>99.08</v>
      </c>
      <c r="H11" s="41">
        <v>8.3000000000000007</v>
      </c>
      <c r="I11" s="41">
        <v>0.01</v>
      </c>
      <c r="J11" s="41">
        <v>44.976762000000001</v>
      </c>
      <c r="K11" s="41">
        <v>0.18</v>
      </c>
      <c r="L11" s="41">
        <v>3.33</v>
      </c>
      <c r="M11" s="40">
        <v>0.01</v>
      </c>
      <c r="N11" s="40">
        <v>0.85</v>
      </c>
    </row>
    <row r="12" spans="1:14" x14ac:dyDescent="0.25">
      <c r="A12" s="37" t="s">
        <v>28</v>
      </c>
      <c r="B12" s="41">
        <v>234.43</v>
      </c>
      <c r="C12" s="40">
        <v>138.61000000000001</v>
      </c>
      <c r="D12" s="40">
        <v>46.12</v>
      </c>
      <c r="E12" s="40">
        <v>334.19</v>
      </c>
      <c r="F12" s="41">
        <v>48.22</v>
      </c>
      <c r="G12" s="40">
        <v>95.65</v>
      </c>
      <c r="H12" s="41">
        <v>8.01</v>
      </c>
      <c r="I12" s="41">
        <v>0.01</v>
      </c>
      <c r="J12" s="41">
        <v>43.421717999999998</v>
      </c>
      <c r="K12" s="41">
        <v>0.18</v>
      </c>
      <c r="L12" s="41">
        <v>3.22</v>
      </c>
      <c r="M12" s="40">
        <v>0.01</v>
      </c>
      <c r="N12" s="40">
        <v>0.82</v>
      </c>
    </row>
    <row r="13" spans="1:14" x14ac:dyDescent="0.25">
      <c r="A13" s="37" t="s">
        <v>39</v>
      </c>
      <c r="B13" s="41">
        <v>228.95</v>
      </c>
      <c r="C13" s="40">
        <v>135.37</v>
      </c>
      <c r="D13" s="40">
        <v>45.05</v>
      </c>
      <c r="E13" s="40">
        <v>326.38</v>
      </c>
      <c r="F13" s="41">
        <v>47.09</v>
      </c>
      <c r="G13" s="40">
        <v>93.41</v>
      </c>
      <c r="H13" s="41">
        <v>7.83</v>
      </c>
      <c r="I13" s="41">
        <v>0.01</v>
      </c>
      <c r="J13" s="41">
        <v>42.407170000000001</v>
      </c>
      <c r="K13" s="41">
        <v>0.17</v>
      </c>
      <c r="L13" s="41">
        <v>3.14</v>
      </c>
      <c r="M13" s="40">
        <v>0.01</v>
      </c>
      <c r="N13" s="40">
        <v>0.8</v>
      </c>
    </row>
    <row r="14" spans="1:14" x14ac:dyDescent="0.25">
      <c r="A14" s="37" t="s">
        <v>6</v>
      </c>
      <c r="B14" s="41">
        <v>223.82</v>
      </c>
      <c r="C14" s="40">
        <v>132.34</v>
      </c>
      <c r="D14" s="40">
        <v>44.04</v>
      </c>
      <c r="E14" s="40">
        <v>319.07</v>
      </c>
      <c r="F14" s="41">
        <v>46.04</v>
      </c>
      <c r="G14" s="40">
        <v>91.32</v>
      </c>
      <c r="H14" s="41">
        <v>7.65</v>
      </c>
      <c r="I14" s="41">
        <v>0.01</v>
      </c>
      <c r="J14" s="41">
        <v>41.457147999999997</v>
      </c>
      <c r="K14" s="41">
        <v>0.17</v>
      </c>
      <c r="L14" s="41">
        <v>3.07</v>
      </c>
      <c r="M14" s="40">
        <v>0.01</v>
      </c>
      <c r="N14" s="40">
        <v>0.79</v>
      </c>
    </row>
    <row r="15" spans="1:14" x14ac:dyDescent="0.25">
      <c r="A15" s="37" t="s">
        <v>18</v>
      </c>
      <c r="B15" s="41">
        <v>221.42</v>
      </c>
      <c r="C15" s="40">
        <v>130.91</v>
      </c>
      <c r="D15" s="40">
        <v>43.56</v>
      </c>
      <c r="E15" s="40">
        <v>315.64</v>
      </c>
      <c r="F15" s="41">
        <v>45.54</v>
      </c>
      <c r="G15" s="40">
        <v>90.34</v>
      </c>
      <c r="H15" s="41">
        <v>7.57</v>
      </c>
      <c r="I15" s="41">
        <v>0.01</v>
      </c>
      <c r="J15" s="41">
        <v>41.011631999999999</v>
      </c>
      <c r="K15" s="41">
        <v>0.17</v>
      </c>
      <c r="L15" s="41">
        <v>3.04</v>
      </c>
      <c r="M15" s="40">
        <v>0.01</v>
      </c>
      <c r="N15" s="40">
        <v>0.78</v>
      </c>
    </row>
    <row r="16" spans="1:14" x14ac:dyDescent="0.25">
      <c r="A16" s="37" t="s">
        <v>29</v>
      </c>
      <c r="B16" s="41">
        <v>241.68</v>
      </c>
      <c r="C16" s="40">
        <v>142.88999999999999</v>
      </c>
      <c r="D16" s="40">
        <v>47.55</v>
      </c>
      <c r="E16" s="40">
        <v>344.52</v>
      </c>
      <c r="F16" s="41">
        <v>49.71</v>
      </c>
      <c r="G16" s="40">
        <v>98.61</v>
      </c>
      <c r="H16" s="41">
        <v>8.26</v>
      </c>
      <c r="I16" s="41">
        <v>0.01</v>
      </c>
      <c r="J16" s="41">
        <v>44.763953999999998</v>
      </c>
      <c r="K16" s="41">
        <v>0.18</v>
      </c>
      <c r="L16" s="41">
        <v>3.32</v>
      </c>
      <c r="M16" s="40">
        <v>0.01</v>
      </c>
      <c r="N16" s="40">
        <v>0.85</v>
      </c>
    </row>
    <row r="17" spans="1:14" x14ac:dyDescent="0.25">
      <c r="A17" s="37" t="s">
        <v>40</v>
      </c>
      <c r="B17" s="41">
        <v>240.39</v>
      </c>
      <c r="C17" s="40">
        <v>142.13</v>
      </c>
      <c r="D17" s="40">
        <v>47.3</v>
      </c>
      <c r="E17" s="40">
        <v>342.68</v>
      </c>
      <c r="F17" s="41">
        <v>49.44</v>
      </c>
      <c r="G17" s="40">
        <v>98.08</v>
      </c>
      <c r="H17" s="41">
        <v>8.2200000000000006</v>
      </c>
      <c r="I17" s="41">
        <v>0.01</v>
      </c>
      <c r="J17" s="41">
        <v>44.525291000000003</v>
      </c>
      <c r="K17" s="41">
        <v>0.18</v>
      </c>
      <c r="L17" s="41">
        <v>3.3</v>
      </c>
      <c r="M17" s="40">
        <v>0.01</v>
      </c>
      <c r="N17" s="40">
        <v>0.84</v>
      </c>
    </row>
    <row r="18" spans="1:14" x14ac:dyDescent="0.25">
      <c r="A18" s="37" t="s">
        <v>7</v>
      </c>
      <c r="B18" s="41">
        <v>250.86</v>
      </c>
      <c r="C18" s="40">
        <v>148.32</v>
      </c>
      <c r="D18" s="40">
        <v>49.36</v>
      </c>
      <c r="E18" s="40">
        <v>357.61</v>
      </c>
      <c r="F18" s="41">
        <v>51.6</v>
      </c>
      <c r="G18" s="40">
        <v>102.35</v>
      </c>
      <c r="H18" s="41">
        <v>8.58</v>
      </c>
      <c r="I18" s="41">
        <v>0.01</v>
      </c>
      <c r="J18" s="41">
        <v>46.464042999999997</v>
      </c>
      <c r="K18" s="41">
        <v>0.19</v>
      </c>
      <c r="L18" s="41">
        <v>3.44</v>
      </c>
      <c r="M18" s="40">
        <v>0.01</v>
      </c>
      <c r="N18" s="40">
        <v>0.88</v>
      </c>
    </row>
    <row r="19" spans="1:14" x14ac:dyDescent="0.25">
      <c r="A19" s="37" t="s">
        <v>19</v>
      </c>
      <c r="B19" s="41">
        <v>219.49</v>
      </c>
      <c r="C19" s="40">
        <v>129.77000000000001</v>
      </c>
      <c r="D19" s="40">
        <v>43.18</v>
      </c>
      <c r="E19" s="40">
        <v>312.89</v>
      </c>
      <c r="F19" s="41">
        <v>45.14</v>
      </c>
      <c r="G19" s="40">
        <v>89.55</v>
      </c>
      <c r="H19" s="41">
        <v>7.5</v>
      </c>
      <c r="I19" s="41">
        <v>0.01</v>
      </c>
      <c r="J19" s="41">
        <v>40.654285999999999</v>
      </c>
      <c r="K19" s="41">
        <v>0.16</v>
      </c>
      <c r="L19" s="41">
        <v>3.01</v>
      </c>
      <c r="M19" s="40">
        <v>0.01</v>
      </c>
      <c r="N19" s="40">
        <v>0.77</v>
      </c>
    </row>
    <row r="20" spans="1:14" x14ac:dyDescent="0.25">
      <c r="A20" s="37" t="s">
        <v>30</v>
      </c>
      <c r="B20" s="41">
        <v>202.26</v>
      </c>
      <c r="C20" s="40">
        <v>119.58</v>
      </c>
      <c r="D20" s="40">
        <v>39.79</v>
      </c>
      <c r="E20" s="40">
        <v>288.32</v>
      </c>
      <c r="F20" s="41">
        <v>41.6</v>
      </c>
      <c r="G20" s="40">
        <v>82.52</v>
      </c>
      <c r="H20" s="41">
        <v>6.91</v>
      </c>
      <c r="I20" s="41">
        <v>0.01</v>
      </c>
      <c r="J20" s="41">
        <v>37.462260999999998</v>
      </c>
      <c r="K20" s="41">
        <v>0.15</v>
      </c>
      <c r="L20" s="41">
        <v>2.78</v>
      </c>
      <c r="M20" s="40">
        <v>0.01</v>
      </c>
      <c r="N20" s="40">
        <v>0.71</v>
      </c>
    </row>
    <row r="21" spans="1:14" x14ac:dyDescent="0.25">
      <c r="A21" s="37" t="s">
        <v>41</v>
      </c>
      <c r="B21" s="41">
        <v>181.27</v>
      </c>
      <c r="C21" s="40">
        <v>107.17</v>
      </c>
      <c r="D21" s="40">
        <v>35.659999999999997</v>
      </c>
      <c r="E21" s="40">
        <v>258.39999999999998</v>
      </c>
      <c r="F21" s="41">
        <v>37.28</v>
      </c>
      <c r="G21" s="40">
        <v>73.959999999999994</v>
      </c>
      <c r="H21" s="41">
        <v>6.2</v>
      </c>
      <c r="I21" s="41">
        <v>0.01</v>
      </c>
      <c r="J21" s="41">
        <v>33.574683999999998</v>
      </c>
      <c r="K21" s="41">
        <v>0.14000000000000001</v>
      </c>
      <c r="L21" s="41">
        <v>2.4900000000000002</v>
      </c>
      <c r="M21" s="40">
        <v>0.01</v>
      </c>
      <c r="N21" s="40">
        <v>0.64</v>
      </c>
    </row>
    <row r="22" spans="1:14" x14ac:dyDescent="0.25">
      <c r="A22" s="37" t="s">
        <v>8</v>
      </c>
      <c r="B22" s="41">
        <v>169.8</v>
      </c>
      <c r="C22" s="40">
        <v>70.89</v>
      </c>
      <c r="D22" s="40">
        <v>24.17</v>
      </c>
      <c r="E22" s="40">
        <v>190.41</v>
      </c>
      <c r="F22" s="41">
        <v>27.74</v>
      </c>
      <c r="G22" s="40">
        <v>64.989999999999995</v>
      </c>
      <c r="H22" s="41">
        <v>5.42</v>
      </c>
      <c r="I22" s="41">
        <v>1.89</v>
      </c>
      <c r="J22" s="41">
        <v>41.492640000000002</v>
      </c>
      <c r="K22" s="41">
        <v>0.13</v>
      </c>
      <c r="L22" s="41">
        <v>6.36</v>
      </c>
      <c r="M22" s="40">
        <v>0.01</v>
      </c>
      <c r="N22" s="40">
        <v>0.7</v>
      </c>
    </row>
    <row r="23" spans="1:14" x14ac:dyDescent="0.25">
      <c r="A23" s="37" t="s">
        <v>20</v>
      </c>
      <c r="B23" s="41">
        <v>247.07</v>
      </c>
      <c r="C23" s="40">
        <v>43.54</v>
      </c>
      <c r="D23" s="40">
        <v>18.25</v>
      </c>
      <c r="E23" s="40">
        <v>185.83</v>
      </c>
      <c r="F23" s="41">
        <v>28.07</v>
      </c>
      <c r="G23" s="40">
        <v>38.33</v>
      </c>
      <c r="H23" s="41">
        <v>6.19</v>
      </c>
      <c r="I23" s="41">
        <v>0.92</v>
      </c>
      <c r="J23" s="41">
        <v>38.625492000000001</v>
      </c>
      <c r="K23" s="41">
        <v>0.24</v>
      </c>
      <c r="L23" s="41">
        <v>6.11</v>
      </c>
      <c r="M23" s="40">
        <v>0.35</v>
      </c>
      <c r="N23" s="40">
        <v>8.19</v>
      </c>
    </row>
    <row r="24" spans="1:14" x14ac:dyDescent="0.25">
      <c r="A24" s="37" t="s">
        <v>31</v>
      </c>
      <c r="B24" s="41">
        <v>186.22</v>
      </c>
      <c r="C24" s="40">
        <v>38.520000000000003</v>
      </c>
      <c r="D24" s="40">
        <v>22.45</v>
      </c>
      <c r="E24" s="40">
        <v>141.08000000000001</v>
      </c>
      <c r="F24" s="41">
        <v>18.809999999999999</v>
      </c>
      <c r="G24" s="40">
        <v>61.28</v>
      </c>
      <c r="H24" s="41">
        <v>5.56</v>
      </c>
      <c r="I24" s="41">
        <v>1.93</v>
      </c>
      <c r="J24" s="41">
        <v>42.681133000000003</v>
      </c>
      <c r="K24" s="41">
        <v>0.24</v>
      </c>
      <c r="L24" s="41">
        <v>2.1</v>
      </c>
      <c r="M24" s="40">
        <v>0.04</v>
      </c>
      <c r="N24" s="40">
        <v>0.19</v>
      </c>
    </row>
    <row r="25" spans="1:14" x14ac:dyDescent="0.25">
      <c r="A25" s="37" t="s">
        <v>42</v>
      </c>
      <c r="B25" s="41">
        <v>200.91</v>
      </c>
      <c r="C25" s="40">
        <v>40.58</v>
      </c>
      <c r="D25" s="40">
        <v>21.76</v>
      </c>
      <c r="E25" s="40">
        <v>141.41999999999999</v>
      </c>
      <c r="F25" s="41">
        <v>27.12</v>
      </c>
      <c r="G25" s="40">
        <v>37.56</v>
      </c>
      <c r="H25" s="41">
        <v>3.81</v>
      </c>
      <c r="I25" s="41">
        <v>0.82</v>
      </c>
      <c r="J25" s="41">
        <v>34.907471999999999</v>
      </c>
      <c r="K25" s="41">
        <v>1.45</v>
      </c>
      <c r="L25" s="41">
        <v>11.83</v>
      </c>
      <c r="M25" s="40">
        <v>0.25</v>
      </c>
      <c r="N25" s="40">
        <v>0.45</v>
      </c>
    </row>
    <row r="26" spans="1:14" x14ac:dyDescent="0.25">
      <c r="A26" s="37" t="s">
        <v>9</v>
      </c>
      <c r="B26" s="41">
        <v>194.04</v>
      </c>
      <c r="C26" s="40">
        <v>62.55</v>
      </c>
      <c r="D26" s="40">
        <v>34.15</v>
      </c>
      <c r="E26" s="40">
        <v>125.99</v>
      </c>
      <c r="F26" s="41">
        <v>27.13</v>
      </c>
      <c r="G26" s="40">
        <v>38.450000000000003</v>
      </c>
      <c r="H26" s="41">
        <v>7.08</v>
      </c>
      <c r="I26" s="41">
        <v>2.91</v>
      </c>
      <c r="J26" s="41">
        <v>52.090752000000002</v>
      </c>
      <c r="K26" s="41">
        <v>0.22</v>
      </c>
      <c r="L26" s="41">
        <v>5.32</v>
      </c>
      <c r="M26" s="40">
        <v>0.03</v>
      </c>
      <c r="N26" s="40">
        <v>0.69</v>
      </c>
    </row>
    <row r="27" spans="1:14" x14ac:dyDescent="0.25">
      <c r="A27" s="37" t="s">
        <v>21</v>
      </c>
      <c r="B27" s="41">
        <v>188.82</v>
      </c>
      <c r="C27" s="40">
        <v>46.32</v>
      </c>
      <c r="D27" s="40">
        <v>34.79</v>
      </c>
      <c r="E27" s="40">
        <v>130.16999999999999</v>
      </c>
      <c r="F27" s="41">
        <v>26.4</v>
      </c>
      <c r="G27" s="40">
        <v>22.89</v>
      </c>
      <c r="H27" s="41">
        <v>9.27</v>
      </c>
      <c r="I27" s="41">
        <v>0.33</v>
      </c>
      <c r="J27" s="41">
        <v>27.636434000000001</v>
      </c>
      <c r="K27" s="41">
        <v>0.98</v>
      </c>
      <c r="L27" s="41">
        <v>1.96</v>
      </c>
      <c r="M27" s="40">
        <v>0.33</v>
      </c>
      <c r="N27" s="40">
        <v>8.39</v>
      </c>
    </row>
    <row r="28" spans="1:14" x14ac:dyDescent="0.25">
      <c r="A28" s="37" t="s">
        <v>32</v>
      </c>
      <c r="B28" s="41">
        <v>143.27000000000001</v>
      </c>
      <c r="C28" s="40">
        <v>29.53</v>
      </c>
      <c r="D28" s="40">
        <v>32.72</v>
      </c>
      <c r="E28" s="40">
        <v>124.55</v>
      </c>
      <c r="F28" s="41">
        <v>22.22</v>
      </c>
      <c r="G28" s="40">
        <v>28.84</v>
      </c>
      <c r="H28" s="41">
        <v>6.36</v>
      </c>
      <c r="I28" s="41">
        <v>0.53</v>
      </c>
      <c r="J28" s="41">
        <v>31.830525999999999</v>
      </c>
      <c r="K28" s="41">
        <v>0.49</v>
      </c>
      <c r="L28" s="41">
        <v>1.5</v>
      </c>
      <c r="M28" s="40">
        <v>0.02</v>
      </c>
      <c r="N28" s="40">
        <v>6.36</v>
      </c>
    </row>
    <row r="29" spans="1:14" x14ac:dyDescent="0.25">
      <c r="A29" s="37" t="s">
        <v>43</v>
      </c>
      <c r="B29" s="41">
        <v>171.43</v>
      </c>
      <c r="C29" s="40">
        <v>33.979999999999997</v>
      </c>
      <c r="D29" s="40">
        <v>42.68</v>
      </c>
      <c r="E29" s="40">
        <v>139.05000000000001</v>
      </c>
      <c r="F29" s="41">
        <v>32.24</v>
      </c>
      <c r="G29" s="40">
        <v>35.76</v>
      </c>
      <c r="H29" s="41">
        <v>10.55</v>
      </c>
      <c r="I29" s="41">
        <v>0.96</v>
      </c>
      <c r="J29" s="41">
        <v>25.257355</v>
      </c>
      <c r="K29" s="41">
        <v>1.76</v>
      </c>
      <c r="L29" s="41">
        <v>6.63</v>
      </c>
      <c r="M29" s="40">
        <v>0.1</v>
      </c>
      <c r="N29" s="40">
        <v>0.48</v>
      </c>
    </row>
    <row r="30" spans="1:14" x14ac:dyDescent="0.25">
      <c r="A30" s="37" t="s">
        <v>10</v>
      </c>
      <c r="B30" s="41">
        <v>172</v>
      </c>
      <c r="C30" s="40">
        <v>32.06</v>
      </c>
      <c r="D30" s="40">
        <v>51.41</v>
      </c>
      <c r="E30" s="40">
        <v>128.63999999999999</v>
      </c>
      <c r="F30" s="41">
        <v>18.12</v>
      </c>
      <c r="G30" s="40">
        <v>49.79</v>
      </c>
      <c r="H30" s="41">
        <v>8.49</v>
      </c>
      <c r="I30" s="41">
        <v>6.25</v>
      </c>
      <c r="J30" s="41">
        <v>42.051242999999999</v>
      </c>
      <c r="K30" s="41">
        <v>0.12</v>
      </c>
      <c r="L30" s="41">
        <v>2.64</v>
      </c>
      <c r="M30" s="40">
        <v>0.72</v>
      </c>
      <c r="N30" s="40">
        <v>7.35</v>
      </c>
    </row>
    <row r="31" spans="1:14" x14ac:dyDescent="0.25">
      <c r="A31" s="37" t="s">
        <v>22</v>
      </c>
      <c r="B31" s="41">
        <v>167.53</v>
      </c>
      <c r="C31" s="40">
        <v>27.95</v>
      </c>
      <c r="D31" s="40">
        <v>51.91</v>
      </c>
      <c r="E31" s="40">
        <v>139.41</v>
      </c>
      <c r="F31" s="41">
        <v>19.22</v>
      </c>
      <c r="G31" s="40">
        <v>14.94</v>
      </c>
      <c r="H31" s="41">
        <v>5.85</v>
      </c>
      <c r="I31" s="41">
        <v>3.25</v>
      </c>
      <c r="J31" s="41">
        <v>40.694198</v>
      </c>
      <c r="K31" s="41">
        <v>0.16</v>
      </c>
      <c r="L31" s="41">
        <v>4.53</v>
      </c>
      <c r="M31" s="40">
        <v>0.15</v>
      </c>
      <c r="N31" s="40">
        <v>12.87</v>
      </c>
    </row>
    <row r="32" spans="1:14" x14ac:dyDescent="0.25">
      <c r="A32" s="37" t="s">
        <v>33</v>
      </c>
      <c r="B32" s="41">
        <v>139.13999999999999</v>
      </c>
      <c r="C32" s="40">
        <v>134.49</v>
      </c>
      <c r="D32" s="40">
        <v>40.08</v>
      </c>
      <c r="E32" s="40">
        <v>163.19999999999999</v>
      </c>
      <c r="F32" s="41">
        <v>16.440000000000001</v>
      </c>
      <c r="G32" s="40">
        <v>18.02</v>
      </c>
      <c r="H32" s="41">
        <v>5.23</v>
      </c>
      <c r="I32" s="41">
        <v>0.57999999999999996</v>
      </c>
      <c r="J32" s="41">
        <v>31.037998999999999</v>
      </c>
      <c r="K32" s="41">
        <v>0.25</v>
      </c>
      <c r="L32" s="41">
        <v>4.33</v>
      </c>
      <c r="M32" s="40">
        <v>0.01</v>
      </c>
      <c r="N32" s="40">
        <v>0.25</v>
      </c>
    </row>
    <row r="33" spans="1:14" x14ac:dyDescent="0.25">
      <c r="A33" s="37" t="s">
        <v>44</v>
      </c>
      <c r="B33" s="41">
        <v>178.92</v>
      </c>
      <c r="C33" s="40">
        <v>163.63999999999999</v>
      </c>
      <c r="D33" s="40">
        <v>51.23</v>
      </c>
      <c r="E33" s="40">
        <v>158.24</v>
      </c>
      <c r="F33" s="41">
        <v>32.39</v>
      </c>
      <c r="G33" s="40">
        <v>54.24</v>
      </c>
      <c r="H33" s="41">
        <v>10.23</v>
      </c>
      <c r="I33" s="41">
        <v>0.63</v>
      </c>
      <c r="J33" s="41">
        <v>29.289755</v>
      </c>
      <c r="K33" s="41">
        <v>5.08</v>
      </c>
      <c r="L33" s="41">
        <v>15.68</v>
      </c>
      <c r="M33" s="40">
        <v>0.22</v>
      </c>
      <c r="N33" s="40">
        <v>0.25</v>
      </c>
    </row>
    <row r="34" spans="1:14" x14ac:dyDescent="0.25">
      <c r="A34" s="37" t="s">
        <v>11</v>
      </c>
      <c r="B34" s="41">
        <v>135.30000000000001</v>
      </c>
      <c r="C34" s="40">
        <v>135.55000000000001</v>
      </c>
      <c r="D34" s="40">
        <v>57.79</v>
      </c>
      <c r="E34" s="40">
        <v>127.11</v>
      </c>
      <c r="F34" s="41">
        <v>17.940000000000001</v>
      </c>
      <c r="G34" s="40">
        <v>50.77</v>
      </c>
      <c r="H34" s="41">
        <v>11.05</v>
      </c>
      <c r="I34" s="41">
        <v>6.57</v>
      </c>
      <c r="J34" s="41">
        <v>71.107236999999998</v>
      </c>
      <c r="K34" s="41">
        <v>0.37</v>
      </c>
      <c r="L34" s="41">
        <v>4.71</v>
      </c>
      <c r="M34" s="40">
        <v>0.06</v>
      </c>
      <c r="N34" s="40">
        <v>31.68</v>
      </c>
    </row>
    <row r="35" spans="1:14" x14ac:dyDescent="0.25">
      <c r="A35" s="37" t="s">
        <v>23</v>
      </c>
      <c r="B35" s="41">
        <v>136.28</v>
      </c>
      <c r="C35" s="40">
        <v>91.96</v>
      </c>
      <c r="D35" s="40">
        <v>37</v>
      </c>
      <c r="E35" s="40">
        <v>159.75</v>
      </c>
      <c r="F35" s="41">
        <v>20.45</v>
      </c>
      <c r="G35" s="40">
        <v>15.93</v>
      </c>
      <c r="H35" s="41">
        <v>7.04</v>
      </c>
      <c r="I35" s="41">
        <v>2.2599999999999998</v>
      </c>
      <c r="J35" s="41">
        <v>58.054130000000001</v>
      </c>
      <c r="K35" s="41">
        <v>0.31</v>
      </c>
      <c r="L35" s="41">
        <v>1.8</v>
      </c>
      <c r="M35" s="40">
        <v>0.11</v>
      </c>
      <c r="N35" s="40">
        <v>12.6</v>
      </c>
    </row>
    <row r="36" spans="1:14" x14ac:dyDescent="0.25">
      <c r="A36" s="37" t="s">
        <v>34</v>
      </c>
      <c r="B36" s="41">
        <v>138.21</v>
      </c>
      <c r="C36" s="40">
        <v>77.31</v>
      </c>
      <c r="D36" s="40">
        <v>53.55</v>
      </c>
      <c r="E36" s="40">
        <v>151.24</v>
      </c>
      <c r="F36" s="41">
        <v>15.42</v>
      </c>
      <c r="G36" s="40">
        <v>22.4</v>
      </c>
      <c r="H36" s="41">
        <v>7.34</v>
      </c>
      <c r="I36" s="41">
        <v>3.05</v>
      </c>
      <c r="J36" s="41">
        <v>50.663530000000002</v>
      </c>
      <c r="K36" s="41">
        <v>0.13</v>
      </c>
      <c r="L36" s="41">
        <v>12.29</v>
      </c>
      <c r="M36" s="40">
        <v>0.14000000000000001</v>
      </c>
      <c r="N36" s="40">
        <v>0.21</v>
      </c>
    </row>
    <row r="37" spans="1:14" x14ac:dyDescent="0.25">
      <c r="A37" s="37" t="s">
        <v>45</v>
      </c>
      <c r="B37" s="41">
        <v>140.11000000000001</v>
      </c>
      <c r="C37" s="40">
        <v>123.49</v>
      </c>
      <c r="D37" s="40">
        <v>54.71</v>
      </c>
      <c r="E37" s="40">
        <v>120.45</v>
      </c>
      <c r="F37" s="41">
        <v>22.32</v>
      </c>
      <c r="G37" s="40">
        <v>20.05</v>
      </c>
      <c r="H37" s="41">
        <v>7.31</v>
      </c>
      <c r="I37" s="41">
        <v>0.63</v>
      </c>
      <c r="J37" s="41">
        <v>36.589717999999998</v>
      </c>
      <c r="K37" s="41">
        <v>0.23</v>
      </c>
      <c r="L37" s="41">
        <v>3.27</v>
      </c>
      <c r="M37" s="40">
        <v>0.56000000000000005</v>
      </c>
      <c r="N37" s="40">
        <v>0.7</v>
      </c>
    </row>
    <row r="38" spans="1:14" x14ac:dyDescent="0.25">
      <c r="A38" s="37" t="s">
        <v>12</v>
      </c>
      <c r="B38" s="41">
        <v>168.81</v>
      </c>
      <c r="C38" s="40">
        <v>93.34</v>
      </c>
      <c r="D38" s="40">
        <v>55.19</v>
      </c>
      <c r="E38" s="40">
        <v>150.68</v>
      </c>
      <c r="F38" s="41">
        <v>14.25</v>
      </c>
      <c r="G38" s="40">
        <v>27.05</v>
      </c>
      <c r="H38" s="41">
        <v>4.21</v>
      </c>
      <c r="I38" s="41">
        <v>2.44</v>
      </c>
      <c r="J38" s="41">
        <v>16.482838000000001</v>
      </c>
      <c r="K38" s="41">
        <v>11.81</v>
      </c>
      <c r="L38" s="41">
        <v>4.5599999999999996</v>
      </c>
      <c r="M38" s="40">
        <v>0.56999999999999995</v>
      </c>
      <c r="N38" s="40">
        <v>0.67</v>
      </c>
    </row>
    <row r="39" spans="1:14" x14ac:dyDescent="0.25">
      <c r="A39" s="37" t="s">
        <v>24</v>
      </c>
      <c r="B39" s="41">
        <v>145.76</v>
      </c>
      <c r="C39" s="40">
        <v>80.510000000000005</v>
      </c>
      <c r="D39" s="40">
        <v>47.26</v>
      </c>
      <c r="E39" s="40">
        <v>104.82</v>
      </c>
      <c r="F39" s="41">
        <v>14.57</v>
      </c>
      <c r="G39" s="40">
        <v>5.37</v>
      </c>
      <c r="H39" s="41">
        <v>5.24</v>
      </c>
      <c r="I39" s="41">
        <v>4.58</v>
      </c>
      <c r="J39" s="41">
        <v>32.602023000000003</v>
      </c>
      <c r="K39" s="41">
        <v>0.35</v>
      </c>
      <c r="L39" s="41">
        <v>6.55</v>
      </c>
      <c r="M39" s="40">
        <v>0.21</v>
      </c>
      <c r="N39" s="40">
        <v>0.57999999999999996</v>
      </c>
    </row>
    <row r="40" spans="1:14" x14ac:dyDescent="0.25">
      <c r="A40" s="37" t="s">
        <v>35</v>
      </c>
      <c r="B40" s="41">
        <v>160.03</v>
      </c>
      <c r="C40" s="40">
        <v>72.91</v>
      </c>
      <c r="D40" s="40">
        <v>55.05</v>
      </c>
      <c r="E40" s="40">
        <v>174.82</v>
      </c>
      <c r="F40" s="41">
        <v>14.77</v>
      </c>
      <c r="G40" s="40">
        <v>12.76</v>
      </c>
      <c r="H40" s="41">
        <v>4.7300000000000004</v>
      </c>
      <c r="I40" s="41">
        <v>2.52</v>
      </c>
      <c r="J40" s="41">
        <v>38.124918999999998</v>
      </c>
      <c r="K40" s="41">
        <v>5.38</v>
      </c>
      <c r="L40" s="41">
        <v>18.5</v>
      </c>
      <c r="M40" s="40">
        <v>0.31</v>
      </c>
      <c r="N40" s="40">
        <v>0.52</v>
      </c>
    </row>
    <row r="41" spans="1:14" x14ac:dyDescent="0.25">
      <c r="A41" s="37" t="s">
        <v>46</v>
      </c>
      <c r="B41" s="41">
        <v>174.82</v>
      </c>
      <c r="C41" s="40">
        <v>112.8</v>
      </c>
      <c r="D41" s="40">
        <v>46.66</v>
      </c>
      <c r="E41" s="40">
        <v>131.12</v>
      </c>
      <c r="F41" s="41">
        <v>22.68</v>
      </c>
      <c r="G41" s="40">
        <v>6.32</v>
      </c>
      <c r="H41" s="41">
        <v>5.03</v>
      </c>
      <c r="I41" s="41">
        <v>0.38</v>
      </c>
      <c r="J41" s="41">
        <v>27.952143</v>
      </c>
      <c r="K41" s="41">
        <v>0.56999999999999995</v>
      </c>
      <c r="L41" s="41">
        <v>19.87</v>
      </c>
      <c r="M41" s="40">
        <v>7.0000000000000007E-2</v>
      </c>
      <c r="N41" s="40">
        <v>1.98</v>
      </c>
    </row>
    <row r="42" spans="1:14" x14ac:dyDescent="0.25">
      <c r="A42" s="37" t="s">
        <v>13</v>
      </c>
      <c r="B42" s="41">
        <v>158.77000000000001</v>
      </c>
      <c r="C42" s="40">
        <v>62.86</v>
      </c>
      <c r="D42" s="40">
        <v>38.04</v>
      </c>
      <c r="E42" s="40">
        <v>130.09</v>
      </c>
      <c r="F42" s="41">
        <v>16.809999999999999</v>
      </c>
      <c r="G42" s="40">
        <v>31.18</v>
      </c>
      <c r="H42" s="41">
        <v>6.01</v>
      </c>
      <c r="I42" s="41">
        <v>0.09</v>
      </c>
      <c r="J42" s="41">
        <v>38.930171000000001</v>
      </c>
      <c r="K42" s="41">
        <v>0.53</v>
      </c>
      <c r="L42" s="41">
        <v>4.3</v>
      </c>
      <c r="M42" s="40">
        <v>1.59</v>
      </c>
      <c r="N42" s="40">
        <v>0.48</v>
      </c>
    </row>
    <row r="43" spans="1:14" x14ac:dyDescent="0.25">
      <c r="A43" s="37" t="s">
        <v>25</v>
      </c>
      <c r="B43" s="41">
        <v>129.99</v>
      </c>
      <c r="C43" s="40">
        <v>43.19</v>
      </c>
      <c r="D43" s="40">
        <v>31.77</v>
      </c>
      <c r="E43" s="40">
        <v>82.23</v>
      </c>
      <c r="F43" s="41">
        <v>8.31</v>
      </c>
      <c r="G43" s="40">
        <v>3.66</v>
      </c>
      <c r="H43" s="41">
        <v>2.57</v>
      </c>
      <c r="I43" s="41">
        <v>2.04</v>
      </c>
      <c r="J43" s="41">
        <v>21.321596</v>
      </c>
      <c r="K43" s="41">
        <v>0.14000000000000001</v>
      </c>
      <c r="L43" s="41">
        <v>0.01</v>
      </c>
      <c r="M43" s="40">
        <v>0</v>
      </c>
      <c r="N43" s="40">
        <v>0.21</v>
      </c>
    </row>
    <row r="44" spans="1:14" x14ac:dyDescent="0.25">
      <c r="A44" s="37" t="s">
        <v>36</v>
      </c>
      <c r="B44" s="41">
        <v>170.27</v>
      </c>
      <c r="C44" s="40">
        <v>91.12</v>
      </c>
      <c r="D44" s="40">
        <v>57.41</v>
      </c>
      <c r="E44" s="40">
        <v>169.78</v>
      </c>
      <c r="F44" s="41">
        <v>11.5</v>
      </c>
      <c r="G44" s="40">
        <v>11.07</v>
      </c>
      <c r="H44" s="41">
        <v>3.21</v>
      </c>
      <c r="I44" s="41">
        <v>1.2</v>
      </c>
      <c r="J44" s="41">
        <v>35.888751999999997</v>
      </c>
      <c r="K44" s="41">
        <v>0.39</v>
      </c>
      <c r="L44" s="41">
        <v>3.33</v>
      </c>
      <c r="M44" s="40">
        <v>7.0000000000000007E-2</v>
      </c>
      <c r="N44" s="40">
        <v>0.13</v>
      </c>
    </row>
    <row r="45" spans="1:14" x14ac:dyDescent="0.25">
      <c r="A45" s="37" t="s">
        <v>47</v>
      </c>
      <c r="B45" s="41">
        <v>193.32</v>
      </c>
      <c r="C45" s="40">
        <v>84.28</v>
      </c>
      <c r="D45" s="40">
        <v>43.9</v>
      </c>
      <c r="E45" s="40">
        <v>153.22999999999999</v>
      </c>
      <c r="F45" s="41">
        <v>12.65</v>
      </c>
      <c r="G45" s="40">
        <v>11.52</v>
      </c>
      <c r="H45" s="41">
        <v>4.5599999999999996</v>
      </c>
      <c r="I45" s="41">
        <v>1.17</v>
      </c>
      <c r="J45" s="41">
        <v>26.544789999999999</v>
      </c>
      <c r="K45" s="41">
        <v>0.6</v>
      </c>
      <c r="L45" s="41">
        <v>6.22</v>
      </c>
      <c r="M45" s="40">
        <v>0.23</v>
      </c>
      <c r="N45" s="40">
        <v>0.61</v>
      </c>
    </row>
    <row r="46" spans="1:14" x14ac:dyDescent="0.25">
      <c r="A46" s="37" t="s">
        <v>14</v>
      </c>
      <c r="B46" s="41">
        <v>187.92</v>
      </c>
      <c r="C46" s="40">
        <v>70.63</v>
      </c>
      <c r="D46" s="40">
        <v>39.369999999999997</v>
      </c>
      <c r="E46" s="40">
        <v>198.88</v>
      </c>
      <c r="F46" s="41">
        <v>13.26</v>
      </c>
      <c r="G46" s="40">
        <v>5.38</v>
      </c>
      <c r="H46" s="41">
        <v>4.67</v>
      </c>
      <c r="I46" s="41">
        <v>0.25</v>
      </c>
      <c r="J46" s="41">
        <v>34.626860999999998</v>
      </c>
      <c r="K46" s="41">
        <v>0.61</v>
      </c>
      <c r="L46" s="41">
        <v>5.01</v>
      </c>
      <c r="M46" s="40">
        <v>0.06</v>
      </c>
      <c r="N46" s="40">
        <v>0.52</v>
      </c>
    </row>
    <row r="47" spans="1:14" x14ac:dyDescent="0.25">
      <c r="A47" s="37" t="s">
        <v>118</v>
      </c>
      <c r="B47" s="41">
        <v>182.94</v>
      </c>
      <c r="C47" s="40">
        <v>59.14</v>
      </c>
      <c r="D47" s="40">
        <v>28.07</v>
      </c>
      <c r="E47" s="40">
        <v>187.41</v>
      </c>
      <c r="F47" s="41">
        <v>13.25</v>
      </c>
      <c r="G47" s="40">
        <v>18.78</v>
      </c>
      <c r="H47" s="41">
        <v>4.74</v>
      </c>
      <c r="I47" s="41">
        <v>0.37</v>
      </c>
      <c r="J47" s="41">
        <v>50.139975</v>
      </c>
      <c r="K47" s="41">
        <v>0.19</v>
      </c>
      <c r="L47" s="41">
        <v>3.05</v>
      </c>
      <c r="M47" s="40">
        <v>2.35</v>
      </c>
      <c r="N47" s="40">
        <v>1.79</v>
      </c>
    </row>
    <row r="48" spans="1:14" x14ac:dyDescent="0.25">
      <c r="A48" s="37" t="s">
        <v>119</v>
      </c>
      <c r="B48" s="41">
        <v>167.21</v>
      </c>
      <c r="C48" s="40">
        <v>65.28</v>
      </c>
      <c r="D48" s="40">
        <v>40.96</v>
      </c>
      <c r="E48" s="40">
        <v>207.88</v>
      </c>
      <c r="F48" s="41">
        <v>12.47</v>
      </c>
      <c r="G48" s="40">
        <v>4.0599999999999996</v>
      </c>
      <c r="H48" s="41">
        <v>7.68</v>
      </c>
      <c r="I48" s="41">
        <v>0.15</v>
      </c>
      <c r="J48" s="41">
        <v>58.077162999999999</v>
      </c>
      <c r="K48" s="41">
        <v>0.36</v>
      </c>
      <c r="L48" s="41">
        <v>3.38</v>
      </c>
      <c r="M48" s="40">
        <v>7.0000000000000007E-2</v>
      </c>
      <c r="N48" s="40">
        <v>0.26</v>
      </c>
    </row>
    <row r="49" spans="1:14" x14ac:dyDescent="0.25">
      <c r="A49" s="37" t="s">
        <v>120</v>
      </c>
      <c r="B49" s="41">
        <v>190.03</v>
      </c>
      <c r="C49" s="40">
        <v>84.47</v>
      </c>
      <c r="D49" s="40">
        <v>37.51</v>
      </c>
      <c r="E49" s="40">
        <v>211.62</v>
      </c>
      <c r="F49" s="41">
        <v>18.39</v>
      </c>
      <c r="G49" s="40">
        <v>11.87</v>
      </c>
      <c r="H49" s="41">
        <v>6.89</v>
      </c>
      <c r="I49" s="41">
        <v>0.35</v>
      </c>
      <c r="J49" s="41">
        <v>49.732714999999999</v>
      </c>
      <c r="K49" s="41">
        <v>1.85</v>
      </c>
      <c r="L49" s="41">
        <v>1.6</v>
      </c>
      <c r="M49" s="40">
        <v>0.22</v>
      </c>
      <c r="N49" s="40">
        <v>0.35</v>
      </c>
    </row>
    <row r="50" spans="1:14" x14ac:dyDescent="0.25">
      <c r="A50" s="37" t="s">
        <v>121</v>
      </c>
      <c r="B50" s="41">
        <v>221.92</v>
      </c>
      <c r="C50" s="40">
        <v>82.89</v>
      </c>
      <c r="D50" s="40">
        <v>41.12</v>
      </c>
      <c r="E50" s="40">
        <v>220.8</v>
      </c>
      <c r="F50" s="41">
        <v>18.48</v>
      </c>
      <c r="G50" s="40">
        <v>33.14</v>
      </c>
      <c r="H50" s="41">
        <v>4.8600000000000003</v>
      </c>
      <c r="I50" s="41">
        <v>2.63</v>
      </c>
      <c r="J50" s="41">
        <v>16.546852000000001</v>
      </c>
      <c r="K50" s="41">
        <v>0.27</v>
      </c>
      <c r="L50" s="41">
        <v>1.69</v>
      </c>
      <c r="M50" s="40">
        <v>0.17</v>
      </c>
      <c r="N50" s="40">
        <v>0.28000000000000003</v>
      </c>
    </row>
    <row r="51" spans="1:14" x14ac:dyDescent="0.25">
      <c r="A51" s="37" t="s">
        <v>122</v>
      </c>
      <c r="B51" s="41">
        <v>193.65</v>
      </c>
      <c r="C51" s="40">
        <v>57.6</v>
      </c>
      <c r="D51" s="40">
        <v>31.57</v>
      </c>
      <c r="E51" s="40">
        <v>242.31</v>
      </c>
      <c r="F51" s="41">
        <v>18.5</v>
      </c>
      <c r="G51" s="40">
        <v>74.010000000000005</v>
      </c>
      <c r="H51" s="41">
        <v>11.56</v>
      </c>
      <c r="I51" s="41">
        <v>0.74</v>
      </c>
      <c r="J51" s="41">
        <v>42.702604000000001</v>
      </c>
      <c r="K51" s="41">
        <v>0.34</v>
      </c>
      <c r="L51" s="41">
        <v>1.82</v>
      </c>
      <c r="M51" s="40">
        <v>0.18</v>
      </c>
      <c r="N51" s="40">
        <v>0.48</v>
      </c>
    </row>
    <row r="52" spans="1:14" x14ac:dyDescent="0.25">
      <c r="A52" s="37" t="s">
        <v>123</v>
      </c>
      <c r="B52" s="41">
        <v>216.21</v>
      </c>
      <c r="C52" s="40">
        <v>64.69</v>
      </c>
      <c r="D52" s="40">
        <v>31.62</v>
      </c>
      <c r="E52" s="40">
        <v>258.16000000000003</v>
      </c>
      <c r="F52" s="41">
        <v>16.579999999999998</v>
      </c>
      <c r="G52" s="40">
        <v>31.49</v>
      </c>
      <c r="H52" s="41">
        <v>5.62</v>
      </c>
      <c r="I52" s="41">
        <v>0.3</v>
      </c>
      <c r="J52" s="41">
        <v>108.987028</v>
      </c>
      <c r="K52" s="41">
        <v>0.33</v>
      </c>
      <c r="L52" s="41">
        <v>1.84</v>
      </c>
      <c r="M52" s="40">
        <v>2.46</v>
      </c>
      <c r="N52" s="40">
        <v>1.51</v>
      </c>
    </row>
    <row r="53" spans="1:14" x14ac:dyDescent="0.25">
      <c r="A53" s="37" t="s">
        <v>124</v>
      </c>
      <c r="B53" s="41">
        <v>212.72</v>
      </c>
      <c r="C53" s="40">
        <v>79.31</v>
      </c>
      <c r="D53" s="40">
        <v>28.14</v>
      </c>
      <c r="E53" s="40">
        <v>283.02</v>
      </c>
      <c r="F53" s="41">
        <v>22.25</v>
      </c>
      <c r="G53" s="40">
        <v>37.61</v>
      </c>
      <c r="H53" s="41">
        <v>4.2</v>
      </c>
      <c r="I53" s="41">
        <v>0.97</v>
      </c>
      <c r="J53" s="41">
        <v>148.770026</v>
      </c>
      <c r="K53" s="41">
        <v>1.66</v>
      </c>
      <c r="L53" s="41">
        <v>19.45</v>
      </c>
      <c r="M53" s="40">
        <v>0.27</v>
      </c>
      <c r="N53" s="40">
        <v>0.31</v>
      </c>
    </row>
    <row r="54" spans="1:14" x14ac:dyDescent="0.25">
      <c r="A54" s="37" t="s">
        <v>125</v>
      </c>
      <c r="B54" s="41">
        <v>189.41</v>
      </c>
      <c r="C54" s="40">
        <v>61.15</v>
      </c>
      <c r="D54" s="40">
        <v>28.44</v>
      </c>
      <c r="E54" s="40">
        <v>318.45</v>
      </c>
      <c r="F54" s="41">
        <v>22.77</v>
      </c>
      <c r="G54" s="40">
        <v>10.98</v>
      </c>
      <c r="H54" s="41">
        <v>9.5399999999999991</v>
      </c>
      <c r="I54" s="41">
        <v>0.95</v>
      </c>
      <c r="J54" s="41">
        <v>55.247616999999998</v>
      </c>
      <c r="K54" s="41">
        <v>0.26</v>
      </c>
      <c r="L54" s="41">
        <v>2.68</v>
      </c>
      <c r="M54" s="40">
        <v>1.92</v>
      </c>
      <c r="N54" s="40">
        <v>0.43</v>
      </c>
    </row>
    <row r="55" spans="1:14" x14ac:dyDescent="0.25">
      <c r="A55" s="37" t="s">
        <v>126</v>
      </c>
      <c r="B55" s="41">
        <v>159.01</v>
      </c>
      <c r="C55" s="40">
        <v>62.5</v>
      </c>
      <c r="D55" s="40">
        <v>22.01</v>
      </c>
      <c r="E55" s="40">
        <v>340.14</v>
      </c>
      <c r="F55" s="41">
        <v>18.350000000000001</v>
      </c>
      <c r="G55" s="40">
        <v>41.85</v>
      </c>
      <c r="H55" s="41">
        <v>7.55</v>
      </c>
      <c r="I55" s="41">
        <v>2.89</v>
      </c>
      <c r="J55" s="41">
        <v>36.739649</v>
      </c>
      <c r="K55" s="41">
        <v>0.61</v>
      </c>
      <c r="L55" s="41">
        <v>11.14</v>
      </c>
      <c r="M55" s="40">
        <v>0.4</v>
      </c>
      <c r="N55" s="40">
        <v>0.33</v>
      </c>
    </row>
    <row r="56" spans="1:14" x14ac:dyDescent="0.25">
      <c r="A56" s="37" t="s">
        <v>127</v>
      </c>
      <c r="B56" s="41">
        <v>171.85</v>
      </c>
      <c r="C56" s="40">
        <v>57.9</v>
      </c>
      <c r="D56" s="40">
        <v>26.31</v>
      </c>
      <c r="E56" s="40">
        <v>270.14</v>
      </c>
      <c r="F56" s="41">
        <v>20.62</v>
      </c>
      <c r="G56" s="40">
        <v>6.6</v>
      </c>
      <c r="H56" s="41">
        <v>6.47</v>
      </c>
      <c r="I56" s="41">
        <v>0.93</v>
      </c>
      <c r="J56" s="41">
        <v>33.388272999999998</v>
      </c>
      <c r="K56" s="41">
        <v>0.87</v>
      </c>
      <c r="L56" s="41">
        <v>4.26</v>
      </c>
      <c r="M56" s="40">
        <v>0.2</v>
      </c>
      <c r="N56" s="40">
        <v>0.8</v>
      </c>
    </row>
    <row r="57" spans="1:14" x14ac:dyDescent="0.25">
      <c r="A57" s="37" t="s">
        <v>128</v>
      </c>
      <c r="B57" s="41">
        <v>185.2</v>
      </c>
      <c r="C57" s="40">
        <v>59.74</v>
      </c>
      <c r="D57" s="40">
        <v>21.45</v>
      </c>
      <c r="E57" s="40">
        <v>371.42</v>
      </c>
      <c r="F57" s="41">
        <v>22.85</v>
      </c>
      <c r="G57" s="40">
        <v>12.62</v>
      </c>
      <c r="H57" s="41">
        <v>3.14</v>
      </c>
      <c r="I57" s="41">
        <v>1.54</v>
      </c>
      <c r="J57" s="41">
        <v>33.381186999999997</v>
      </c>
      <c r="K57" s="41">
        <v>3.73</v>
      </c>
      <c r="L57" s="41">
        <v>2.1800000000000002</v>
      </c>
      <c r="M57" s="40">
        <v>0.17</v>
      </c>
      <c r="N57" s="40">
        <v>0.45</v>
      </c>
    </row>
    <row r="58" spans="1:14" x14ac:dyDescent="0.25">
      <c r="A58" s="37" t="s">
        <v>129</v>
      </c>
      <c r="B58" s="41">
        <v>158.88</v>
      </c>
      <c r="C58" s="40">
        <v>42.17</v>
      </c>
      <c r="D58" s="40">
        <v>11.26</v>
      </c>
      <c r="E58" s="40">
        <v>348.03</v>
      </c>
      <c r="F58" s="41">
        <v>22.41</v>
      </c>
      <c r="G58" s="40">
        <v>15.48</v>
      </c>
      <c r="H58" s="41">
        <v>3.04</v>
      </c>
      <c r="I58" s="41">
        <v>1.08</v>
      </c>
      <c r="J58" s="41">
        <v>22.968585000000001</v>
      </c>
      <c r="K58" s="41">
        <v>7.66</v>
      </c>
      <c r="L58" s="41">
        <v>2.62</v>
      </c>
      <c r="M58" s="40">
        <v>0.01</v>
      </c>
      <c r="N58" s="40">
        <v>0.21</v>
      </c>
    </row>
    <row r="59" spans="1:14" x14ac:dyDescent="0.25">
      <c r="A59" s="38" t="s">
        <v>130</v>
      </c>
      <c r="B59" s="41">
        <v>199.73</v>
      </c>
      <c r="C59" s="40">
        <v>53.01</v>
      </c>
      <c r="D59" s="40">
        <v>14.15</v>
      </c>
      <c r="E59" s="40">
        <v>437.51</v>
      </c>
      <c r="F59" s="41">
        <v>28.17</v>
      </c>
      <c r="G59" s="40">
        <v>19.46</v>
      </c>
      <c r="H59" s="41">
        <v>3.82</v>
      </c>
      <c r="I59" s="41">
        <v>1.36</v>
      </c>
      <c r="J59" s="41">
        <v>28.873823000000002</v>
      </c>
      <c r="K59" s="41">
        <v>9.6300000000000008</v>
      </c>
      <c r="L59" s="41">
        <v>3.29</v>
      </c>
      <c r="M59" s="40">
        <v>0.02</v>
      </c>
      <c r="N59" s="40">
        <v>0.26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7AFB-91C2-4B9F-9572-003A495C1F86}">
  <dimension ref="A1:F69"/>
  <sheetViews>
    <sheetView workbookViewId="0">
      <selection activeCell="I6" sqref="I6"/>
    </sheetView>
  </sheetViews>
  <sheetFormatPr defaultColWidth="10.90625" defaultRowHeight="12.5" x14ac:dyDescent="0.25"/>
  <cols>
    <col min="1" max="1" width="9.26953125" style="1" bestFit="1" customWidth="1"/>
    <col min="2" max="6" width="14.1796875" style="1" customWidth="1"/>
  </cols>
  <sheetData>
    <row r="1" spans="1:6" x14ac:dyDescent="0.25">
      <c r="A1" s="1" t="s">
        <v>50</v>
      </c>
      <c r="B1" s="14" t="s">
        <v>308</v>
      </c>
      <c r="C1" s="14"/>
      <c r="D1" s="14"/>
      <c r="E1" s="14" t="s">
        <v>164</v>
      </c>
      <c r="F1" s="14" t="s">
        <v>157</v>
      </c>
    </row>
    <row r="2" spans="1:6" x14ac:dyDescent="0.25">
      <c r="A2" s="1" t="s">
        <v>65</v>
      </c>
      <c r="B2" s="14" t="s">
        <v>152</v>
      </c>
      <c r="C2" s="14" t="s">
        <v>153</v>
      </c>
      <c r="D2" s="14" t="s">
        <v>307</v>
      </c>
      <c r="E2" s="14" t="s">
        <v>160</v>
      </c>
      <c r="F2" s="14" t="s">
        <v>82</v>
      </c>
    </row>
    <row r="3" spans="1:6" x14ac:dyDescent="0.25">
      <c r="A3" s="1" t="s">
        <v>48</v>
      </c>
      <c r="B3" s="14" t="s">
        <v>66</v>
      </c>
      <c r="C3" s="14" t="s">
        <v>77</v>
      </c>
      <c r="D3" s="14" t="s">
        <v>311</v>
      </c>
      <c r="E3" s="14" t="s">
        <v>81</v>
      </c>
      <c r="F3" s="14" t="s">
        <v>154</v>
      </c>
    </row>
    <row r="4" spans="1:6" x14ac:dyDescent="0.25">
      <c r="A4" s="12">
        <v>39873</v>
      </c>
      <c r="B4" s="2"/>
      <c r="C4" s="2"/>
      <c r="D4" s="2"/>
    </row>
    <row r="5" spans="1:6" x14ac:dyDescent="0.25">
      <c r="A5" s="12">
        <v>39965</v>
      </c>
      <c r="B5" s="2"/>
      <c r="C5" s="2"/>
      <c r="D5" s="2"/>
    </row>
    <row r="6" spans="1:6" x14ac:dyDescent="0.25">
      <c r="A6" s="12">
        <v>40057</v>
      </c>
      <c r="B6" s="2"/>
      <c r="C6" s="2"/>
      <c r="D6" s="2"/>
    </row>
    <row r="7" spans="1:6" x14ac:dyDescent="0.25">
      <c r="A7" s="12">
        <v>40148</v>
      </c>
      <c r="B7" s="33"/>
      <c r="C7" s="2"/>
      <c r="D7" s="2"/>
      <c r="E7" s="1">
        <v>2468559</v>
      </c>
      <c r="F7" s="1">
        <v>3.4712899999999998E-2</v>
      </c>
    </row>
    <row r="8" spans="1:6" x14ac:dyDescent="0.25">
      <c r="A8" s="12">
        <v>40238</v>
      </c>
      <c r="B8" s="10"/>
      <c r="C8" s="10"/>
      <c r="D8" s="16"/>
    </row>
    <row r="9" spans="1:6" x14ac:dyDescent="0.25">
      <c r="A9" s="12">
        <v>40330</v>
      </c>
      <c r="D9" s="16"/>
    </row>
    <row r="10" spans="1:6" x14ac:dyDescent="0.25">
      <c r="A10" s="12">
        <v>40422</v>
      </c>
      <c r="D10" s="16"/>
    </row>
    <row r="11" spans="1:6" x14ac:dyDescent="0.25">
      <c r="A11" s="12">
        <v>40513</v>
      </c>
      <c r="B11" s="1">
        <v>6965488.0000000028</v>
      </c>
      <c r="D11" s="16"/>
      <c r="E11" s="1">
        <v>2595549</v>
      </c>
      <c r="F11" s="1">
        <v>3.4843899999999997E-2</v>
      </c>
    </row>
    <row r="12" spans="1:6" x14ac:dyDescent="0.25">
      <c r="A12" s="12">
        <v>40603</v>
      </c>
      <c r="C12" s="10"/>
      <c r="D12" s="16"/>
    </row>
    <row r="13" spans="1:6" x14ac:dyDescent="0.25">
      <c r="A13" s="12">
        <v>40695</v>
      </c>
      <c r="D13" s="16"/>
    </row>
    <row r="14" spans="1:6" x14ac:dyDescent="0.25">
      <c r="A14" s="12">
        <v>40787</v>
      </c>
      <c r="D14" s="18"/>
    </row>
    <row r="15" spans="1:6" x14ac:dyDescent="0.25">
      <c r="A15" s="12">
        <v>40878</v>
      </c>
      <c r="B15" s="1">
        <v>7243588.0000000009</v>
      </c>
      <c r="C15" s="1">
        <v>7274227.5527663976</v>
      </c>
      <c r="D15" s="18"/>
      <c r="E15" s="1">
        <v>2714816</v>
      </c>
      <c r="F15" s="1">
        <v>3.51186E-2</v>
      </c>
    </row>
    <row r="16" spans="1:6" x14ac:dyDescent="0.25">
      <c r="A16" s="12">
        <v>40969</v>
      </c>
      <c r="D16" s="18"/>
    </row>
    <row r="17" spans="1:6" x14ac:dyDescent="0.25">
      <c r="A17" s="12">
        <v>41061</v>
      </c>
      <c r="D17" s="18"/>
    </row>
    <row r="18" spans="1:6" x14ac:dyDescent="0.25">
      <c r="A18" s="12">
        <v>41153</v>
      </c>
      <c r="D18" s="18"/>
    </row>
    <row r="19" spans="1:6" x14ac:dyDescent="0.25">
      <c r="A19" s="12">
        <v>41244</v>
      </c>
      <c r="B19" s="1">
        <v>7539306.9999999991</v>
      </c>
      <c r="C19" s="10">
        <v>7384701.1886699749</v>
      </c>
      <c r="D19" s="18"/>
      <c r="E19" s="1">
        <v>2586796</v>
      </c>
      <c r="F19" s="1">
        <v>3.58944E-2</v>
      </c>
    </row>
    <row r="20" spans="1:6" x14ac:dyDescent="0.25">
      <c r="A20" s="12">
        <v>41334</v>
      </c>
      <c r="D20" s="18"/>
    </row>
    <row r="21" spans="1:6" x14ac:dyDescent="0.25">
      <c r="A21" s="12">
        <v>41426</v>
      </c>
      <c r="D21" s="18"/>
    </row>
    <row r="22" spans="1:6" x14ac:dyDescent="0.25">
      <c r="A22" s="12">
        <v>41518</v>
      </c>
      <c r="D22" s="18"/>
    </row>
    <row r="23" spans="1:6" x14ac:dyDescent="0.25">
      <c r="A23" s="12">
        <v>41609</v>
      </c>
      <c r="B23" s="1">
        <v>7846755</v>
      </c>
      <c r="C23" s="1">
        <v>7496870.6837604642</v>
      </c>
      <c r="D23" s="18"/>
      <c r="E23" s="1">
        <v>2539492</v>
      </c>
      <c r="F23" s="1">
        <v>3.6494800000000001E-2</v>
      </c>
    </row>
    <row r="24" spans="1:6" x14ac:dyDescent="0.25">
      <c r="A24" s="12">
        <v>41699</v>
      </c>
      <c r="D24" s="18"/>
    </row>
    <row r="25" spans="1:6" x14ac:dyDescent="0.25">
      <c r="A25" s="12">
        <v>41791</v>
      </c>
      <c r="D25" s="18"/>
    </row>
    <row r="26" spans="1:6" x14ac:dyDescent="0.25">
      <c r="A26" s="12">
        <v>41883</v>
      </c>
      <c r="D26" s="18"/>
    </row>
    <row r="27" spans="1:6" x14ac:dyDescent="0.25">
      <c r="A27" s="12">
        <v>41974</v>
      </c>
      <c r="B27" s="1">
        <v>8272124</v>
      </c>
      <c r="C27" s="1">
        <v>7605639.3163610306</v>
      </c>
      <c r="D27" s="18"/>
      <c r="E27" s="1">
        <v>3524938</v>
      </c>
      <c r="F27" s="1">
        <v>3.6937600000000001E-2</v>
      </c>
    </row>
    <row r="28" spans="1:6" x14ac:dyDescent="0.25">
      <c r="A28" s="12">
        <v>42064</v>
      </c>
      <c r="D28" s="18"/>
    </row>
    <row r="29" spans="1:6" x14ac:dyDescent="0.25">
      <c r="A29" s="12">
        <v>42156</v>
      </c>
      <c r="D29" s="18"/>
    </row>
    <row r="30" spans="1:6" x14ac:dyDescent="0.25">
      <c r="A30" s="12">
        <v>42248</v>
      </c>
      <c r="C30" s="10"/>
      <c r="D30" s="18"/>
    </row>
    <row r="31" spans="1:6" x14ac:dyDescent="0.25">
      <c r="A31" s="12">
        <v>42339</v>
      </c>
      <c r="B31" s="1">
        <v>8738350.0000000019</v>
      </c>
      <c r="C31" s="1">
        <v>7711971.7068678774</v>
      </c>
      <c r="D31" s="18"/>
      <c r="E31" s="1">
        <v>4039657</v>
      </c>
      <c r="F31" s="1">
        <v>3.7363300000000002E-2</v>
      </c>
    </row>
    <row r="32" spans="1:6" x14ac:dyDescent="0.25">
      <c r="A32" s="12">
        <v>42430</v>
      </c>
      <c r="D32" s="18"/>
    </row>
    <row r="33" spans="1:6" x14ac:dyDescent="0.25">
      <c r="A33" s="12">
        <v>42522</v>
      </c>
      <c r="C33" s="10"/>
      <c r="D33" s="18"/>
    </row>
    <row r="34" spans="1:6" x14ac:dyDescent="0.25">
      <c r="A34" s="12">
        <v>42614</v>
      </c>
      <c r="C34" s="10"/>
      <c r="D34" s="18"/>
    </row>
    <row r="35" spans="1:6" x14ac:dyDescent="0.25">
      <c r="A35" s="12">
        <v>42705</v>
      </c>
      <c r="B35" s="1">
        <v>9131839.0000000019</v>
      </c>
      <c r="C35" s="10">
        <v>7796110.0919648921</v>
      </c>
      <c r="D35" s="18"/>
      <c r="E35" s="1">
        <v>4107009</v>
      </c>
      <c r="F35" s="1">
        <v>3.7758199999999999E-2</v>
      </c>
    </row>
    <row r="36" spans="1:6" x14ac:dyDescent="0.25">
      <c r="A36" s="12">
        <v>42795</v>
      </c>
      <c r="C36" s="10"/>
      <c r="D36" s="18"/>
    </row>
    <row r="37" spans="1:6" x14ac:dyDescent="0.25">
      <c r="A37" s="12">
        <v>42887</v>
      </c>
      <c r="C37" s="10"/>
      <c r="D37" s="18"/>
    </row>
    <row r="38" spans="1:6" x14ac:dyDescent="0.25">
      <c r="A38" s="12">
        <v>42979</v>
      </c>
      <c r="C38" s="10"/>
      <c r="D38" s="18"/>
    </row>
    <row r="39" spans="1:6" x14ac:dyDescent="0.25">
      <c r="A39" s="12">
        <v>43070</v>
      </c>
      <c r="B39" s="1">
        <v>9314611</v>
      </c>
      <c r="C39" s="10">
        <v>7943610.4628039831</v>
      </c>
      <c r="D39" s="18"/>
      <c r="E39" s="1">
        <v>4234973</v>
      </c>
      <c r="F39" s="1">
        <v>3.78883E-2</v>
      </c>
    </row>
    <row r="40" spans="1:6" x14ac:dyDescent="0.25">
      <c r="A40" s="12">
        <v>43160</v>
      </c>
      <c r="C40" s="10" t="s">
        <v>0</v>
      </c>
      <c r="D40" s="18"/>
    </row>
    <row r="41" spans="1:6" x14ac:dyDescent="0.25">
      <c r="A41" s="12">
        <v>43252</v>
      </c>
      <c r="C41" s="10" t="s">
        <v>0</v>
      </c>
      <c r="D41" s="18"/>
    </row>
    <row r="42" spans="1:6" x14ac:dyDescent="0.25">
      <c r="A42" s="12">
        <v>43344</v>
      </c>
      <c r="C42" s="10" t="s">
        <v>0</v>
      </c>
      <c r="D42" s="18"/>
    </row>
    <row r="43" spans="1:6" x14ac:dyDescent="0.25">
      <c r="A43" s="12">
        <v>43435</v>
      </c>
      <c r="B43" s="1">
        <v>9378791.0000000019</v>
      </c>
      <c r="C43" s="10">
        <v>7969971.3450642508</v>
      </c>
      <c r="D43" s="18"/>
      <c r="E43" s="1">
        <v>4334586</v>
      </c>
      <c r="F43" s="1">
        <v>3.7520699999999997E-2</v>
      </c>
    </row>
    <row r="44" spans="1:6" x14ac:dyDescent="0.25">
      <c r="A44" s="12">
        <v>43525</v>
      </c>
      <c r="D44" s="18"/>
    </row>
    <row r="45" spans="1:6" x14ac:dyDescent="0.25">
      <c r="A45" s="12">
        <v>43617</v>
      </c>
      <c r="C45" s="10" t="s">
        <v>0</v>
      </c>
      <c r="D45" s="18"/>
      <c r="E45" s="16"/>
    </row>
    <row r="46" spans="1:6" x14ac:dyDescent="0.25">
      <c r="A46" s="12">
        <v>43709</v>
      </c>
      <c r="C46" s="10" t="s">
        <v>0</v>
      </c>
      <c r="D46" s="18"/>
      <c r="E46" s="16"/>
    </row>
    <row r="47" spans="1:6" x14ac:dyDescent="0.25">
      <c r="A47" s="12">
        <v>43800</v>
      </c>
      <c r="B47" s="1">
        <v>9512777.9999999963</v>
      </c>
      <c r="C47" s="10">
        <v>8068413.7343868967</v>
      </c>
      <c r="D47" s="18"/>
      <c r="E47" s="1">
        <v>4453746</v>
      </c>
      <c r="F47" s="1">
        <v>3.6985400000000002E-2</v>
      </c>
    </row>
    <row r="48" spans="1:6" x14ac:dyDescent="0.25">
      <c r="A48" s="12">
        <v>43891</v>
      </c>
      <c r="C48" s="10" t="s">
        <v>0</v>
      </c>
      <c r="D48" s="18"/>
      <c r="E48" s="16"/>
    </row>
    <row r="49" spans="1:6" x14ac:dyDescent="0.25">
      <c r="A49" s="12">
        <v>43983</v>
      </c>
      <c r="D49" s="18"/>
      <c r="E49" s="16"/>
    </row>
    <row r="50" spans="1:6" x14ac:dyDescent="0.25">
      <c r="A50" s="12">
        <v>44075</v>
      </c>
      <c r="D50" s="18"/>
      <c r="E50" s="16"/>
    </row>
    <row r="51" spans="1:6" x14ac:dyDescent="0.25">
      <c r="A51" s="12">
        <v>44166</v>
      </c>
      <c r="B51" s="1">
        <v>9289296.9999999963</v>
      </c>
      <c r="C51" s="10">
        <v>7913886.1345560905</v>
      </c>
      <c r="D51" s="18"/>
      <c r="E51" s="16"/>
    </row>
    <row r="52" spans="1:6" x14ac:dyDescent="0.25">
      <c r="A52" s="12">
        <v>44256</v>
      </c>
      <c r="C52" s="10" t="s">
        <v>0</v>
      </c>
      <c r="D52" s="18"/>
      <c r="E52" s="16"/>
      <c r="F52" s="2"/>
    </row>
    <row r="53" spans="1:6" x14ac:dyDescent="0.25">
      <c r="A53" s="12">
        <v>44348</v>
      </c>
      <c r="C53" s="10" t="s">
        <v>0</v>
      </c>
      <c r="D53" s="18"/>
      <c r="E53" s="16"/>
    </row>
    <row r="54" spans="1:6" x14ac:dyDescent="0.25">
      <c r="A54" s="12">
        <v>44440</v>
      </c>
      <c r="D54" s="18"/>
      <c r="E54" s="16"/>
      <c r="F54" s="2"/>
    </row>
    <row r="55" spans="1:6" x14ac:dyDescent="0.25">
      <c r="A55" s="12">
        <v>44531</v>
      </c>
      <c r="B55" s="1">
        <v>9861006.9999999981</v>
      </c>
      <c r="C55" s="10">
        <v>8112342.2823928781</v>
      </c>
      <c r="D55" s="18"/>
      <c r="E55" s="16"/>
      <c r="F55" s="2"/>
    </row>
    <row r="56" spans="1:6" x14ac:dyDescent="0.25">
      <c r="A56" s="12">
        <v>44621</v>
      </c>
      <c r="D56" s="18"/>
      <c r="E56" s="16"/>
      <c r="F56" s="2"/>
    </row>
    <row r="57" spans="1:6" x14ac:dyDescent="0.25">
      <c r="A57" s="12">
        <v>44713</v>
      </c>
      <c r="C57" s="10" t="s">
        <v>0</v>
      </c>
      <c r="D57" s="18"/>
      <c r="E57" s="16"/>
      <c r="F57" s="2"/>
    </row>
    <row r="58" spans="1:6" x14ac:dyDescent="0.25">
      <c r="A58" s="12">
        <v>44805</v>
      </c>
      <c r="B58" s="2"/>
      <c r="C58" s="10" t="s">
        <v>0</v>
      </c>
      <c r="D58" s="18"/>
      <c r="E58" s="16"/>
    </row>
    <row r="59" spans="1:6" x14ac:dyDescent="0.25">
      <c r="A59" s="12">
        <v>44896</v>
      </c>
      <c r="B59" s="1">
        <v>10288946.000000002</v>
      </c>
      <c r="D59" s="18"/>
      <c r="E59" s="16"/>
    </row>
    <row r="60" spans="1:6" x14ac:dyDescent="0.25">
      <c r="A60" s="12">
        <v>44986</v>
      </c>
      <c r="C60" s="10"/>
      <c r="D60" s="18"/>
      <c r="E60" s="16"/>
    </row>
    <row r="61" spans="1:6" x14ac:dyDescent="0.25">
      <c r="A61" s="12">
        <v>45078</v>
      </c>
      <c r="B61" s="2"/>
      <c r="C61" s="10"/>
      <c r="D61" s="18"/>
      <c r="E61" s="16"/>
    </row>
    <row r="62" spans="1:6" x14ac:dyDescent="0.25">
      <c r="A62" s="12">
        <v>45170</v>
      </c>
      <c r="B62" s="2"/>
      <c r="C62" s="10"/>
      <c r="D62" s="18"/>
      <c r="E62" s="16"/>
    </row>
    <row r="63" spans="1:6" x14ac:dyDescent="0.25">
      <c r="A63" s="12">
        <v>45261</v>
      </c>
      <c r="B63" s="10">
        <v>10678555.999999998</v>
      </c>
      <c r="C63" s="10"/>
      <c r="D63" s="18"/>
      <c r="E63" s="16"/>
    </row>
    <row r="64" spans="1:6" x14ac:dyDescent="0.25">
      <c r="A64" s="12">
        <v>45352</v>
      </c>
      <c r="B64" s="2"/>
      <c r="D64" s="18"/>
      <c r="E64" s="16"/>
    </row>
    <row r="65" spans="1:5" x14ac:dyDescent="0.25">
      <c r="A65" s="12">
        <v>45444</v>
      </c>
      <c r="B65" s="2"/>
      <c r="D65" s="18"/>
      <c r="E65" s="16"/>
    </row>
    <row r="66" spans="1:5" x14ac:dyDescent="0.25">
      <c r="A66" s="12">
        <v>45536</v>
      </c>
      <c r="D66" s="16"/>
      <c r="E66" s="16"/>
    </row>
    <row r="67" spans="1:5" x14ac:dyDescent="0.25">
      <c r="D67" s="16"/>
      <c r="E67" s="16"/>
    </row>
    <row r="68" spans="1:5" x14ac:dyDescent="0.25">
      <c r="C68" s="10"/>
      <c r="D68" s="16"/>
      <c r="E68" s="16"/>
    </row>
    <row r="69" spans="1:5" x14ac:dyDescent="0.25">
      <c r="C69" s="10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2093A-6635-4DFE-8BEE-8D6026E0A5B2}">
  <dimension ref="A1:I64"/>
  <sheetViews>
    <sheetView workbookViewId="0">
      <pane ySplit="1" topLeftCell="A2" activePane="bottomLeft" state="frozen"/>
      <selection pane="bottomLeft" activeCell="G40" sqref="G40"/>
    </sheetView>
  </sheetViews>
  <sheetFormatPr defaultColWidth="10.90625" defaultRowHeight="12.5" x14ac:dyDescent="0.25"/>
  <cols>
    <col min="1" max="1" width="9.26953125" style="1" bestFit="1" customWidth="1"/>
    <col min="2" max="2" width="14.1796875" style="1" customWidth="1"/>
    <col min="4" max="5" width="18.453125" bestFit="1" customWidth="1"/>
    <col min="6" max="6" width="13.54296875" bestFit="1" customWidth="1"/>
    <col min="8" max="8" width="12.26953125" bestFit="1" customWidth="1"/>
  </cols>
  <sheetData>
    <row r="1" spans="1:9" x14ac:dyDescent="0.25">
      <c r="A1" s="1" t="s">
        <v>48</v>
      </c>
      <c r="B1" s="20" t="s">
        <v>145</v>
      </c>
      <c r="D1" t="s">
        <v>145</v>
      </c>
      <c r="E1" t="s">
        <v>313</v>
      </c>
      <c r="F1" t="s">
        <v>314</v>
      </c>
      <c r="H1" t="s">
        <v>59</v>
      </c>
      <c r="I1" t="s">
        <v>62</v>
      </c>
    </row>
    <row r="2" spans="1:9" x14ac:dyDescent="0.25">
      <c r="A2" s="12">
        <v>39873</v>
      </c>
      <c r="B2" s="33"/>
    </row>
    <row r="3" spans="1:9" x14ac:dyDescent="0.25">
      <c r="A3" s="12">
        <v>39965</v>
      </c>
      <c r="B3" s="33"/>
    </row>
    <row r="4" spans="1:9" x14ac:dyDescent="0.25">
      <c r="A4" s="12">
        <v>40057</v>
      </c>
      <c r="B4" s="33"/>
    </row>
    <row r="5" spans="1:9" x14ac:dyDescent="0.25">
      <c r="A5" s="12">
        <v>40148</v>
      </c>
      <c r="B5" s="33"/>
    </row>
    <row r="6" spans="1:9" x14ac:dyDescent="0.25">
      <c r="A6" s="12">
        <v>40238</v>
      </c>
      <c r="B6" s="33"/>
    </row>
    <row r="7" spans="1:9" x14ac:dyDescent="0.25">
      <c r="A7" s="12">
        <v>40330</v>
      </c>
      <c r="B7" s="33"/>
    </row>
    <row r="8" spans="1:9" x14ac:dyDescent="0.25">
      <c r="A8" s="12">
        <v>40422</v>
      </c>
      <c r="B8" s="33"/>
    </row>
    <row r="9" spans="1:9" x14ac:dyDescent="0.25">
      <c r="A9" s="12">
        <v>40513</v>
      </c>
      <c r="B9" s="33"/>
    </row>
    <row r="10" spans="1:9" x14ac:dyDescent="0.25">
      <c r="A10" s="12">
        <v>40603</v>
      </c>
      <c r="B10" s="33"/>
    </row>
    <row r="11" spans="1:9" x14ac:dyDescent="0.25">
      <c r="A11" s="12">
        <v>40695</v>
      </c>
      <c r="B11" s="33"/>
    </row>
    <row r="12" spans="1:9" x14ac:dyDescent="0.25">
      <c r="A12" s="12">
        <v>40787</v>
      </c>
      <c r="B12" s="33"/>
    </row>
    <row r="13" spans="1:9" x14ac:dyDescent="0.25">
      <c r="A13" s="12">
        <v>40878</v>
      </c>
      <c r="B13" s="33"/>
    </row>
    <row r="14" spans="1:9" x14ac:dyDescent="0.25">
      <c r="A14" s="12">
        <v>40969</v>
      </c>
      <c r="B14" s="18">
        <v>74908.3</v>
      </c>
      <c r="D14">
        <v>87702.3</v>
      </c>
      <c r="E14" s="18">
        <v>74908.3</v>
      </c>
      <c r="F14" s="54">
        <f>D14-E14</f>
        <v>12794</v>
      </c>
      <c r="H14" s="18">
        <v>66534.2</v>
      </c>
      <c r="I14">
        <v>6767.3</v>
      </c>
    </row>
    <row r="15" spans="1:9" x14ac:dyDescent="0.25">
      <c r="A15" s="12">
        <v>41061</v>
      </c>
      <c r="B15" s="18">
        <v>82902.7</v>
      </c>
      <c r="D15">
        <v>99144.7</v>
      </c>
      <c r="E15" s="18">
        <v>82902.7</v>
      </c>
      <c r="F15" s="54">
        <f t="shared" ref="F15:F33" si="0">D15-E15</f>
        <v>16242</v>
      </c>
      <c r="H15" s="18">
        <v>77868.100000000006</v>
      </c>
      <c r="I15">
        <v>11015.5</v>
      </c>
    </row>
    <row r="16" spans="1:9" x14ac:dyDescent="0.25">
      <c r="A16" s="12">
        <v>41153</v>
      </c>
      <c r="B16" s="18">
        <v>71382.7</v>
      </c>
      <c r="D16">
        <v>90615.7</v>
      </c>
      <c r="E16" s="18">
        <v>71382.7</v>
      </c>
      <c r="F16" s="54">
        <f t="shared" si="0"/>
        <v>19233</v>
      </c>
      <c r="H16" s="18">
        <v>66936.600000000006</v>
      </c>
      <c r="I16">
        <v>7344.2</v>
      </c>
    </row>
    <row r="17" spans="1:9" x14ac:dyDescent="0.25">
      <c r="A17" s="12">
        <v>41244</v>
      </c>
      <c r="B17" s="18">
        <v>73100.3</v>
      </c>
      <c r="D17">
        <v>101777.7</v>
      </c>
      <c r="E17" s="18">
        <v>73100.3</v>
      </c>
      <c r="F17" s="54">
        <f t="shared" si="0"/>
        <v>28677.399999999994</v>
      </c>
      <c r="H17" s="18">
        <v>85410.8</v>
      </c>
      <c r="I17">
        <v>6028.1</v>
      </c>
    </row>
    <row r="18" spans="1:9" x14ac:dyDescent="0.25">
      <c r="A18" s="12">
        <v>41334</v>
      </c>
      <c r="B18" s="18">
        <v>80061.100000000006</v>
      </c>
      <c r="D18">
        <v>97219.4</v>
      </c>
      <c r="E18" s="18">
        <v>80061.100000000006</v>
      </c>
      <c r="F18" s="54">
        <f t="shared" si="0"/>
        <v>17158.299999999988</v>
      </c>
      <c r="H18" s="18">
        <v>75396.800000000003</v>
      </c>
      <c r="I18">
        <v>1323.9</v>
      </c>
    </row>
    <row r="19" spans="1:9" x14ac:dyDescent="0.25">
      <c r="A19" s="12">
        <v>41426</v>
      </c>
      <c r="B19" s="18">
        <v>78150.3</v>
      </c>
      <c r="D19">
        <v>108809.9</v>
      </c>
      <c r="E19" s="18">
        <v>78150.3</v>
      </c>
      <c r="F19" s="54">
        <f t="shared" si="0"/>
        <v>30659.599999999991</v>
      </c>
      <c r="H19" s="18">
        <v>78330.8</v>
      </c>
      <c r="I19">
        <v>9398.7000000000007</v>
      </c>
    </row>
    <row r="20" spans="1:9" x14ac:dyDescent="0.25">
      <c r="A20" s="12">
        <v>41518</v>
      </c>
      <c r="B20" s="18">
        <v>78997.899999999994</v>
      </c>
      <c r="D20">
        <v>96630.6</v>
      </c>
      <c r="E20" s="18">
        <v>78997.899999999994</v>
      </c>
      <c r="F20" s="54">
        <f t="shared" si="0"/>
        <v>17632.700000000012</v>
      </c>
      <c r="H20" s="18">
        <v>84391.7</v>
      </c>
      <c r="I20">
        <v>22311.200000000001</v>
      </c>
    </row>
    <row r="21" spans="1:9" x14ac:dyDescent="0.25">
      <c r="A21" s="12">
        <v>41609</v>
      </c>
      <c r="B21" s="18">
        <v>81843.100000000006</v>
      </c>
      <c r="D21">
        <v>109412.2</v>
      </c>
      <c r="E21" s="18">
        <v>81843.100000000006</v>
      </c>
      <c r="F21" s="54">
        <f t="shared" si="0"/>
        <v>27569.099999999991</v>
      </c>
      <c r="H21" s="18">
        <v>102145.7</v>
      </c>
      <c r="I21">
        <v>471.6</v>
      </c>
    </row>
    <row r="22" spans="1:9" x14ac:dyDescent="0.25">
      <c r="A22" s="12">
        <v>41699</v>
      </c>
      <c r="B22" s="18">
        <v>68110.3</v>
      </c>
      <c r="D22">
        <v>90240.7</v>
      </c>
      <c r="E22" s="18">
        <v>68110.3</v>
      </c>
      <c r="F22" s="54">
        <f t="shared" si="0"/>
        <v>22130.399999999994</v>
      </c>
      <c r="H22" s="18">
        <v>97565.6</v>
      </c>
      <c r="I22">
        <v>5477.7</v>
      </c>
    </row>
    <row r="23" spans="1:9" x14ac:dyDescent="0.25">
      <c r="A23" s="12">
        <v>41791</v>
      </c>
      <c r="B23" s="18">
        <v>67824.899999999994</v>
      </c>
      <c r="D23">
        <v>98130</v>
      </c>
      <c r="E23" s="18">
        <v>67824.899999999994</v>
      </c>
      <c r="F23" s="54">
        <f t="shared" si="0"/>
        <v>30305.100000000006</v>
      </c>
      <c r="H23" s="18">
        <v>83986.4</v>
      </c>
      <c r="I23">
        <v>13698.5</v>
      </c>
    </row>
    <row r="24" spans="1:9" x14ac:dyDescent="0.25">
      <c r="A24" s="12">
        <v>41883</v>
      </c>
      <c r="B24" s="18">
        <v>75508.7</v>
      </c>
      <c r="D24">
        <v>94533</v>
      </c>
      <c r="E24" s="18">
        <v>75508.7</v>
      </c>
      <c r="F24" s="54">
        <f t="shared" si="0"/>
        <v>19024.300000000003</v>
      </c>
      <c r="H24" s="18">
        <v>82430.600000000006</v>
      </c>
      <c r="I24">
        <v>9517.6</v>
      </c>
    </row>
    <row r="25" spans="1:9" x14ac:dyDescent="0.25">
      <c r="A25" s="12">
        <v>41974</v>
      </c>
      <c r="B25" s="18">
        <v>68444.2</v>
      </c>
      <c r="D25">
        <v>97751.6</v>
      </c>
      <c r="E25" s="18">
        <v>68444.2</v>
      </c>
      <c r="F25" s="54">
        <f t="shared" si="0"/>
        <v>29307.400000000009</v>
      </c>
      <c r="H25" s="18">
        <v>110742.6</v>
      </c>
      <c r="I25">
        <v>11192.2</v>
      </c>
    </row>
    <row r="26" spans="1:9" x14ac:dyDescent="0.25">
      <c r="A26" s="12">
        <v>42064</v>
      </c>
      <c r="B26" s="18">
        <v>39462.699999999997</v>
      </c>
      <c r="D26">
        <v>59521.5</v>
      </c>
      <c r="E26" s="18">
        <v>39462.699999999997</v>
      </c>
      <c r="F26" s="54">
        <f t="shared" si="0"/>
        <v>20058.800000000003</v>
      </c>
      <c r="H26" s="18">
        <v>82663.3</v>
      </c>
      <c r="I26">
        <v>6640.8</v>
      </c>
    </row>
    <row r="27" spans="1:9" x14ac:dyDescent="0.25">
      <c r="A27" s="12">
        <v>42156</v>
      </c>
      <c r="B27" s="18">
        <v>50581.3</v>
      </c>
      <c r="D27">
        <v>84232</v>
      </c>
      <c r="E27" s="18">
        <v>50581.3</v>
      </c>
      <c r="F27" s="54">
        <f t="shared" si="0"/>
        <v>33650.699999999997</v>
      </c>
      <c r="H27" s="18">
        <v>86582</v>
      </c>
      <c r="I27">
        <v>11168.2</v>
      </c>
    </row>
    <row r="28" spans="1:9" x14ac:dyDescent="0.25">
      <c r="A28" s="12">
        <v>42248</v>
      </c>
      <c r="B28" s="18">
        <v>41916</v>
      </c>
      <c r="D28">
        <v>76995.100000000006</v>
      </c>
      <c r="E28" s="18">
        <v>41916</v>
      </c>
      <c r="F28" s="54">
        <f t="shared" si="0"/>
        <v>35079.100000000006</v>
      </c>
      <c r="H28" s="18">
        <v>79674.7</v>
      </c>
      <c r="I28">
        <v>8849.2999999999993</v>
      </c>
    </row>
    <row r="29" spans="1:9" x14ac:dyDescent="0.25">
      <c r="A29" s="12">
        <v>42339</v>
      </c>
      <c r="B29" s="18">
        <v>28071.5</v>
      </c>
      <c r="D29">
        <v>60512.4</v>
      </c>
      <c r="E29" s="18">
        <v>28071.5</v>
      </c>
      <c r="F29" s="54">
        <f t="shared" si="0"/>
        <v>32440.9</v>
      </c>
      <c r="H29" s="18">
        <v>86413.5</v>
      </c>
      <c r="I29">
        <v>8407.5</v>
      </c>
    </row>
    <row r="30" spans="1:9" x14ac:dyDescent="0.25">
      <c r="A30" s="12">
        <v>42430</v>
      </c>
      <c r="B30" s="18">
        <v>21106.9</v>
      </c>
      <c r="D30">
        <v>85661.7</v>
      </c>
      <c r="E30" s="18">
        <v>21106.9</v>
      </c>
      <c r="F30" s="54">
        <f t="shared" si="0"/>
        <v>64554.799999999996</v>
      </c>
      <c r="H30" s="18">
        <v>85519.4</v>
      </c>
      <c r="I30">
        <v>12819.5</v>
      </c>
    </row>
    <row r="31" spans="1:9" x14ac:dyDescent="0.25">
      <c r="A31" s="12">
        <v>42522</v>
      </c>
      <c r="B31" s="18">
        <v>26027</v>
      </c>
      <c r="D31">
        <v>102689.9</v>
      </c>
      <c r="E31" s="18">
        <v>26027</v>
      </c>
      <c r="F31" s="54">
        <f t="shared" si="0"/>
        <v>76662.899999999994</v>
      </c>
      <c r="H31" s="18">
        <v>93430.9</v>
      </c>
      <c r="I31">
        <v>13580.5</v>
      </c>
    </row>
    <row r="32" spans="1:9" x14ac:dyDescent="0.25">
      <c r="A32" s="12">
        <v>42614</v>
      </c>
      <c r="B32" s="18">
        <v>28950</v>
      </c>
      <c r="D32">
        <v>94943</v>
      </c>
      <c r="E32" s="18">
        <v>28950</v>
      </c>
      <c r="F32" s="54">
        <f t="shared" si="0"/>
        <v>65993</v>
      </c>
      <c r="H32" s="18">
        <v>104188.5</v>
      </c>
      <c r="I32">
        <v>15413.3</v>
      </c>
    </row>
    <row r="33" spans="1:9" x14ac:dyDescent="0.25">
      <c r="A33" s="12">
        <v>42705</v>
      </c>
      <c r="B33" s="18">
        <v>32682.3</v>
      </c>
      <c r="D33">
        <v>126462.8</v>
      </c>
      <c r="E33" s="18">
        <v>32682.3</v>
      </c>
      <c r="F33" s="54">
        <f t="shared" si="0"/>
        <v>93780.5</v>
      </c>
      <c r="H33" s="18">
        <v>103030.1</v>
      </c>
      <c r="I33">
        <v>14076.8</v>
      </c>
    </row>
    <row r="34" spans="1:9" x14ac:dyDescent="0.25">
      <c r="A34" s="12">
        <v>42795</v>
      </c>
      <c r="B34" s="18">
        <v>49192.3</v>
      </c>
      <c r="D34" s="49">
        <v>99571.914227240006</v>
      </c>
      <c r="E34" s="49">
        <v>49192.298084510003</v>
      </c>
      <c r="F34">
        <f>D34-E34</f>
        <v>50379.616142730003</v>
      </c>
      <c r="H34" s="18">
        <v>74179.8</v>
      </c>
      <c r="I34">
        <v>15315.4</v>
      </c>
    </row>
    <row r="35" spans="1:9" x14ac:dyDescent="0.25">
      <c r="A35" s="12">
        <v>42887</v>
      </c>
      <c r="B35" s="18">
        <v>39999.599999999999</v>
      </c>
      <c r="D35" s="51">
        <v>107920.378273286</v>
      </c>
      <c r="E35" s="51">
        <v>39999.589493979998</v>
      </c>
      <c r="F35">
        <f t="shared" ref="F35:F63" si="1">D35-E35</f>
        <v>67920.788779305993</v>
      </c>
      <c r="H35" s="18">
        <v>99307.1</v>
      </c>
      <c r="I35">
        <v>7051.9</v>
      </c>
    </row>
    <row r="36" spans="1:9" x14ac:dyDescent="0.25">
      <c r="A36" s="12">
        <v>42979</v>
      </c>
      <c r="B36" s="18">
        <v>32432.3</v>
      </c>
      <c r="D36" s="49">
        <v>82780.477878154794</v>
      </c>
      <c r="E36" s="49">
        <v>32432.328808485199</v>
      </c>
      <c r="F36">
        <f t="shared" si="1"/>
        <v>50348.149069669598</v>
      </c>
      <c r="H36" s="18">
        <v>85771.7</v>
      </c>
      <c r="I36">
        <v>9466.2000000000007</v>
      </c>
    </row>
    <row r="37" spans="1:9" x14ac:dyDescent="0.25">
      <c r="A37" s="12">
        <v>43070</v>
      </c>
      <c r="B37" s="18">
        <v>40312.699999999997</v>
      </c>
      <c r="D37" s="51">
        <v>106340.725518173</v>
      </c>
      <c r="E37" s="51">
        <v>40312.737476731803</v>
      </c>
      <c r="F37">
        <f t="shared" si="1"/>
        <v>66027.988041441189</v>
      </c>
      <c r="H37" s="18">
        <v>102612</v>
      </c>
      <c r="I37">
        <v>9872.2000000000007</v>
      </c>
    </row>
    <row r="38" spans="1:9" x14ac:dyDescent="0.25">
      <c r="A38" s="12">
        <v>43160</v>
      </c>
      <c r="B38" s="18">
        <v>46683.4</v>
      </c>
      <c r="D38" s="49">
        <v>103798.25221216001</v>
      </c>
      <c r="E38" s="49">
        <v>46683.359398654997</v>
      </c>
      <c r="F38">
        <f t="shared" si="1"/>
        <v>57114.892813505008</v>
      </c>
      <c r="H38" s="18">
        <v>91127.1</v>
      </c>
      <c r="I38">
        <v>6741.4</v>
      </c>
    </row>
    <row r="39" spans="1:9" x14ac:dyDescent="0.25">
      <c r="A39" s="12">
        <v>43252</v>
      </c>
      <c r="B39" s="18">
        <v>49483.8</v>
      </c>
      <c r="D39" s="51">
        <v>122707.74097812</v>
      </c>
      <c r="E39" s="51">
        <v>49483.809823080002</v>
      </c>
      <c r="F39">
        <f t="shared" si="1"/>
        <v>73223.931155039987</v>
      </c>
      <c r="H39" s="18">
        <v>98838.5</v>
      </c>
      <c r="I39">
        <v>7013.3</v>
      </c>
    </row>
    <row r="40" spans="1:9" x14ac:dyDescent="0.25">
      <c r="A40" s="12">
        <v>43344</v>
      </c>
      <c r="B40" s="18">
        <v>60614.5</v>
      </c>
      <c r="D40" s="49">
        <v>120649.74255451999</v>
      </c>
      <c r="E40" s="49">
        <v>60614.500914149998</v>
      </c>
      <c r="F40">
        <f t="shared" si="1"/>
        <v>60035.241640369997</v>
      </c>
      <c r="H40" s="18">
        <v>91193.600000000006</v>
      </c>
      <c r="I40">
        <v>8723.2999999999993</v>
      </c>
    </row>
    <row r="41" spans="1:9" x14ac:dyDescent="0.25">
      <c r="A41" s="12">
        <v>43435</v>
      </c>
      <c r="B41" s="18">
        <v>57483.199999999997</v>
      </c>
      <c r="D41" s="51">
        <v>118519.472326039</v>
      </c>
      <c r="E41" s="51">
        <v>57483.202838739999</v>
      </c>
      <c r="F41">
        <f t="shared" si="1"/>
        <v>61036.269487299003</v>
      </c>
      <c r="H41" s="18">
        <v>108135.3</v>
      </c>
      <c r="I41">
        <v>11286.2</v>
      </c>
    </row>
    <row r="42" spans="1:9" x14ac:dyDescent="0.25">
      <c r="A42" s="12">
        <v>43525</v>
      </c>
      <c r="B42" s="18">
        <v>42359.9</v>
      </c>
      <c r="D42" s="49">
        <v>104762.70657625</v>
      </c>
      <c r="E42" s="49">
        <v>42359.881421519996</v>
      </c>
      <c r="F42">
        <f t="shared" si="1"/>
        <v>62402.825154730002</v>
      </c>
      <c r="H42" s="18">
        <v>105946.6</v>
      </c>
      <c r="I42">
        <v>13087</v>
      </c>
    </row>
    <row r="43" spans="1:9" x14ac:dyDescent="0.25">
      <c r="A43" s="12">
        <v>43617</v>
      </c>
      <c r="B43" s="18">
        <v>72329.5</v>
      </c>
      <c r="D43" s="51">
        <v>145111.20958393</v>
      </c>
      <c r="E43" s="51">
        <v>72329.548174349999</v>
      </c>
      <c r="F43">
        <f t="shared" si="1"/>
        <v>72781.661409580003</v>
      </c>
      <c r="H43" s="18">
        <v>94499.1</v>
      </c>
      <c r="I43">
        <v>9920.2999999999993</v>
      </c>
    </row>
    <row r="44" spans="1:9" x14ac:dyDescent="0.25">
      <c r="A44" s="12">
        <v>43709</v>
      </c>
      <c r="B44" s="18">
        <v>52091.8</v>
      </c>
      <c r="D44" s="49">
        <v>109330.59264052</v>
      </c>
      <c r="E44" s="49">
        <v>52091.808710520003</v>
      </c>
      <c r="F44">
        <f t="shared" si="1"/>
        <v>57238.783929999998</v>
      </c>
      <c r="H44" s="18">
        <v>92432.1</v>
      </c>
      <c r="I44">
        <v>10811.3</v>
      </c>
    </row>
    <row r="45" spans="1:9" x14ac:dyDescent="0.25">
      <c r="A45" s="12">
        <v>43800</v>
      </c>
      <c r="B45" s="18">
        <v>57849.7</v>
      </c>
      <c r="D45" s="51">
        <v>108128.64466712999</v>
      </c>
      <c r="E45" s="51">
        <v>57849.662937009998</v>
      </c>
      <c r="F45">
        <f t="shared" si="1"/>
        <v>50278.981730119995</v>
      </c>
      <c r="H45" s="18">
        <v>88263.9</v>
      </c>
      <c r="I45">
        <v>15373</v>
      </c>
    </row>
    <row r="46" spans="1:9" x14ac:dyDescent="0.25">
      <c r="A46" s="12">
        <v>43891</v>
      </c>
      <c r="B46" s="18">
        <v>57242.7</v>
      </c>
      <c r="D46" s="49">
        <v>121664.23925383</v>
      </c>
      <c r="E46" s="49">
        <v>57242.737534489999</v>
      </c>
      <c r="F46">
        <f t="shared" si="1"/>
        <v>64421.501719340005</v>
      </c>
      <c r="H46" s="18">
        <v>80768.399999999994</v>
      </c>
      <c r="I46">
        <v>12129.4</v>
      </c>
    </row>
    <row r="47" spans="1:9" x14ac:dyDescent="0.25">
      <c r="A47" s="12">
        <v>43983</v>
      </c>
      <c r="B47" s="18">
        <v>28547</v>
      </c>
      <c r="D47" s="51">
        <v>84006.555880725005</v>
      </c>
      <c r="E47" s="51">
        <v>28547.002591280001</v>
      </c>
      <c r="F47">
        <f t="shared" si="1"/>
        <v>55459.553289445001</v>
      </c>
      <c r="H47" s="18">
        <v>80929.899999999994</v>
      </c>
      <c r="I47">
        <v>9533.6</v>
      </c>
    </row>
    <row r="48" spans="1:9" x14ac:dyDescent="0.25">
      <c r="A48" s="12">
        <v>44075</v>
      </c>
      <c r="B48" s="18">
        <v>27587.9</v>
      </c>
      <c r="D48" s="49">
        <v>79374.727220040004</v>
      </c>
      <c r="E48" s="49">
        <v>27587.935749150001</v>
      </c>
      <c r="F48">
        <f t="shared" si="1"/>
        <v>51786.791470890006</v>
      </c>
      <c r="H48" s="18">
        <v>72229.5</v>
      </c>
      <c r="I48">
        <v>12338.9</v>
      </c>
    </row>
    <row r="49" spans="1:9" x14ac:dyDescent="0.25">
      <c r="A49" s="12">
        <v>44166</v>
      </c>
      <c r="B49" s="18">
        <v>36229</v>
      </c>
      <c r="D49" s="51">
        <v>85544.342893199995</v>
      </c>
      <c r="E49" s="51">
        <v>36228.956841610001</v>
      </c>
      <c r="F49">
        <f t="shared" si="1"/>
        <v>49315.386051589994</v>
      </c>
      <c r="H49" s="18">
        <v>119251.2</v>
      </c>
      <c r="I49">
        <v>16429.599999999999</v>
      </c>
    </row>
    <row r="50" spans="1:9" x14ac:dyDescent="0.25">
      <c r="A50" s="12">
        <v>44256</v>
      </c>
      <c r="B50" s="18">
        <v>37601.300000000003</v>
      </c>
      <c r="D50" s="49">
        <v>88961.912674159903</v>
      </c>
      <c r="E50" s="49">
        <v>37601.255459499997</v>
      </c>
      <c r="F50">
        <f t="shared" si="1"/>
        <v>51360.657214659906</v>
      </c>
      <c r="H50" s="18">
        <v>73071.3</v>
      </c>
      <c r="I50">
        <v>4772.3999999999996</v>
      </c>
    </row>
    <row r="51" spans="1:9" x14ac:dyDescent="0.25">
      <c r="A51" s="12">
        <v>44348</v>
      </c>
      <c r="B51" s="18">
        <v>46928.4</v>
      </c>
      <c r="D51" s="51">
        <v>119361.97469182999</v>
      </c>
      <c r="E51" s="51">
        <v>46928.400453529997</v>
      </c>
      <c r="F51">
        <f t="shared" si="1"/>
        <v>72433.574238300003</v>
      </c>
      <c r="H51" s="18">
        <v>96636.3</v>
      </c>
      <c r="I51">
        <v>4351.6000000000004</v>
      </c>
    </row>
    <row r="52" spans="1:9" x14ac:dyDescent="0.25">
      <c r="A52" s="12">
        <v>44440</v>
      </c>
      <c r="B52" s="18">
        <v>53420.7</v>
      </c>
      <c r="D52" s="49">
        <v>126280.75495711</v>
      </c>
      <c r="E52" s="49">
        <v>53420.705214379901</v>
      </c>
      <c r="F52">
        <f t="shared" si="1"/>
        <v>72860.049742730102</v>
      </c>
      <c r="H52" s="18">
        <v>87250.4</v>
      </c>
      <c r="I52">
        <v>4509.1000000000004</v>
      </c>
    </row>
    <row r="53" spans="1:9" x14ac:dyDescent="0.25">
      <c r="A53" s="12">
        <v>44531</v>
      </c>
      <c r="B53" s="18">
        <v>57982.1</v>
      </c>
      <c r="D53" s="51">
        <v>133936.57094924999</v>
      </c>
      <c r="E53" s="51">
        <v>57982.095605269998</v>
      </c>
      <c r="F53">
        <f t="shared" si="1"/>
        <v>75954.475343979982</v>
      </c>
      <c r="H53" s="18">
        <v>127869.2</v>
      </c>
      <c r="I53">
        <v>8292.1</v>
      </c>
    </row>
    <row r="54" spans="1:9" x14ac:dyDescent="0.25">
      <c r="A54" s="12">
        <v>44621</v>
      </c>
      <c r="B54" s="18">
        <v>56684.1</v>
      </c>
      <c r="D54" s="49">
        <v>123774.46528093</v>
      </c>
      <c r="E54" s="49">
        <v>56684.099190549998</v>
      </c>
      <c r="F54">
        <f t="shared" si="1"/>
        <v>67090.366090380005</v>
      </c>
      <c r="H54" s="18">
        <v>85190.9</v>
      </c>
      <c r="I54">
        <v>1759</v>
      </c>
    </row>
    <row r="55" spans="1:9" x14ac:dyDescent="0.25">
      <c r="A55" s="12">
        <v>44713</v>
      </c>
      <c r="B55" s="18">
        <v>111181.9</v>
      </c>
      <c r="D55" s="51">
        <v>181824.199184709</v>
      </c>
      <c r="E55" s="51">
        <v>111181.89944836999</v>
      </c>
      <c r="F55">
        <f t="shared" si="1"/>
        <v>70642.299736339002</v>
      </c>
      <c r="H55" s="18">
        <v>91629.9</v>
      </c>
      <c r="I55">
        <v>5674.7</v>
      </c>
    </row>
    <row r="56" spans="1:9" x14ac:dyDescent="0.25">
      <c r="A56" s="12">
        <v>44805</v>
      </c>
      <c r="B56" s="18">
        <v>75961.600000000006</v>
      </c>
      <c r="D56" s="49">
        <v>148111.424467159</v>
      </c>
      <c r="E56" s="49">
        <v>75961.645206729896</v>
      </c>
      <c r="F56">
        <f t="shared" si="1"/>
        <v>72149.779260429103</v>
      </c>
      <c r="H56" s="18">
        <v>93016.6</v>
      </c>
      <c r="I56">
        <v>3495.7</v>
      </c>
    </row>
    <row r="57" spans="1:9" x14ac:dyDescent="0.25">
      <c r="A57" s="12">
        <v>44896</v>
      </c>
      <c r="B57" s="18">
        <v>75003.5</v>
      </c>
      <c r="D57" s="51">
        <v>143064.620496377</v>
      </c>
      <c r="E57" s="51">
        <v>75003.495711443</v>
      </c>
      <c r="F57">
        <f t="shared" si="1"/>
        <v>68061.124784934</v>
      </c>
      <c r="H57" s="18">
        <v>111170.6</v>
      </c>
      <c r="I57">
        <v>9119.2000000000007</v>
      </c>
    </row>
    <row r="58" spans="1:9" x14ac:dyDescent="0.25">
      <c r="A58" s="12">
        <v>44986</v>
      </c>
      <c r="B58" s="18">
        <v>63517.8</v>
      </c>
      <c r="D58" s="49">
        <v>115672.815877279</v>
      </c>
      <c r="E58" s="49">
        <v>63517.831138239999</v>
      </c>
      <c r="F58">
        <f t="shared" si="1"/>
        <v>52154.984739039006</v>
      </c>
      <c r="H58" s="18">
        <v>91684.7</v>
      </c>
      <c r="I58">
        <v>773.9</v>
      </c>
    </row>
    <row r="59" spans="1:9" x14ac:dyDescent="0.25">
      <c r="A59" s="12">
        <v>45078</v>
      </c>
      <c r="B59" s="18">
        <v>83270.8</v>
      </c>
      <c r="D59" s="51">
        <v>131259.85383960599</v>
      </c>
      <c r="E59" s="51">
        <v>83270.868111169897</v>
      </c>
      <c r="F59">
        <f t="shared" si="1"/>
        <v>47988.985728436091</v>
      </c>
      <c r="H59" s="18">
        <v>100573.1</v>
      </c>
      <c r="I59">
        <v>6468.4</v>
      </c>
    </row>
    <row r="60" spans="1:9" x14ac:dyDescent="0.25">
      <c r="A60" s="12">
        <v>45170</v>
      </c>
      <c r="B60" s="18">
        <v>76568.3</v>
      </c>
      <c r="D60" s="49">
        <v>123290.64946239001</v>
      </c>
      <c r="E60" s="49">
        <v>76568.272225020002</v>
      </c>
      <c r="F60">
        <f t="shared" si="1"/>
        <v>46722.377237370005</v>
      </c>
      <c r="H60" s="18">
        <v>98938.4</v>
      </c>
      <c r="I60">
        <v>10695.6</v>
      </c>
    </row>
    <row r="61" spans="1:9" x14ac:dyDescent="0.25">
      <c r="A61" s="12">
        <v>45261</v>
      </c>
      <c r="B61" s="18">
        <v>91462.5</v>
      </c>
      <c r="D61" s="51">
        <v>155962.18180379999</v>
      </c>
      <c r="E61" s="51">
        <v>91462.537320409901</v>
      </c>
      <c r="F61">
        <f t="shared" si="1"/>
        <v>64499.64448339009</v>
      </c>
      <c r="H61" s="18">
        <v>114614.39999999999</v>
      </c>
      <c r="I61">
        <v>16731.599999999999</v>
      </c>
    </row>
    <row r="62" spans="1:9" x14ac:dyDescent="0.25">
      <c r="A62" s="12">
        <v>45352</v>
      </c>
      <c r="B62" s="18">
        <v>84171.8</v>
      </c>
      <c r="D62" s="49">
        <v>120630.952126487</v>
      </c>
      <c r="E62" s="49">
        <v>84171.812494190002</v>
      </c>
      <c r="F62">
        <f t="shared" si="1"/>
        <v>36459.139632296996</v>
      </c>
      <c r="H62" s="18">
        <v>91488</v>
      </c>
      <c r="I62">
        <v>5607.1</v>
      </c>
    </row>
    <row r="63" spans="1:9" x14ac:dyDescent="0.25">
      <c r="A63" s="12">
        <v>45444</v>
      </c>
      <c r="B63" s="18">
        <v>95490.8</v>
      </c>
      <c r="D63" s="51">
        <v>143222.11114748</v>
      </c>
      <c r="E63" s="51">
        <v>95490.792089220005</v>
      </c>
      <c r="F63">
        <f t="shared" si="1"/>
        <v>47731.319058259993</v>
      </c>
      <c r="H63" s="18">
        <v>95631.4</v>
      </c>
      <c r="I63">
        <v>5379.2</v>
      </c>
    </row>
    <row r="64" spans="1:9" x14ac:dyDescent="0.25">
      <c r="A64" s="12">
        <v>45536</v>
      </c>
      <c r="B64" s="18">
        <v>92989.6</v>
      </c>
      <c r="H64" s="18">
        <v>100820.1</v>
      </c>
      <c r="I64">
        <v>9609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44CF-51D3-4C64-8B5C-05931F2FE87A}">
  <dimension ref="A1:C4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6" sqref="D6"/>
    </sheetView>
  </sheetViews>
  <sheetFormatPr defaultColWidth="8.7265625" defaultRowHeight="14.5" x14ac:dyDescent="0.35"/>
  <cols>
    <col min="1" max="1" width="8.7265625" style="7"/>
    <col min="2" max="3" width="19.7265625" style="8" customWidth="1"/>
    <col min="4" max="16384" width="8.7265625" style="7"/>
  </cols>
  <sheetData>
    <row r="1" spans="1:3" x14ac:dyDescent="0.35">
      <c r="B1" s="9" t="s">
        <v>1</v>
      </c>
      <c r="C1" s="9" t="s">
        <v>2</v>
      </c>
    </row>
    <row r="2" spans="1:3" x14ac:dyDescent="0.35">
      <c r="A2" s="7">
        <v>1984</v>
      </c>
      <c r="B2" s="8">
        <v>1952317469.2172899</v>
      </c>
    </row>
    <row r="3" spans="1:3" x14ac:dyDescent="0.35">
      <c r="A3" s="7">
        <v>1985</v>
      </c>
      <c r="B3" s="8">
        <v>2137356109.1902599</v>
      </c>
    </row>
    <row r="4" spans="1:3" x14ac:dyDescent="0.35">
      <c r="A4" s="7">
        <v>1986</v>
      </c>
      <c r="B4" s="8">
        <v>2248502334.3319101</v>
      </c>
    </row>
    <row r="5" spans="1:3" x14ac:dyDescent="0.35">
      <c r="A5" s="7">
        <v>1987</v>
      </c>
      <c r="B5" s="8">
        <v>2378464705.68683</v>
      </c>
    </row>
    <row r="6" spans="1:3" x14ac:dyDescent="0.35">
      <c r="A6" s="7">
        <v>1988</v>
      </c>
      <c r="B6" s="8">
        <v>2513397150.8561001</v>
      </c>
    </row>
    <row r="7" spans="1:3" x14ac:dyDescent="0.35">
      <c r="A7" s="7">
        <v>1989</v>
      </c>
      <c r="B7" s="8">
        <v>2648165767.8726602</v>
      </c>
    </row>
    <row r="8" spans="1:3" x14ac:dyDescent="0.35">
      <c r="A8" s="7">
        <v>1990</v>
      </c>
      <c r="B8" s="8">
        <v>2828593926.2964001</v>
      </c>
    </row>
    <row r="9" spans="1:3" x14ac:dyDescent="0.35">
      <c r="A9" s="7">
        <v>1991</v>
      </c>
      <c r="B9" s="8">
        <v>2997730039.28864</v>
      </c>
    </row>
    <row r="10" spans="1:3" x14ac:dyDescent="0.35">
      <c r="A10" s="7">
        <v>1992</v>
      </c>
      <c r="B10" s="8">
        <v>3172965663.7044802</v>
      </c>
    </row>
    <row r="11" spans="1:3" x14ac:dyDescent="0.35">
      <c r="A11" s="7">
        <v>1993</v>
      </c>
      <c r="B11" s="8">
        <v>3342461478.4986701</v>
      </c>
      <c r="C11" s="8">
        <v>3377091417.1399808</v>
      </c>
    </row>
    <row r="12" spans="1:3" x14ac:dyDescent="0.35">
      <c r="A12" s="7">
        <v>1994</v>
      </c>
      <c r="B12" s="8">
        <v>3529050341.7698102</v>
      </c>
      <c r="C12" s="8">
        <v>3631722109.8046455</v>
      </c>
    </row>
    <row r="13" spans="1:3" x14ac:dyDescent="0.35">
      <c r="A13" s="7">
        <v>1995</v>
      </c>
      <c r="B13" s="8">
        <v>3710721234.4514799</v>
      </c>
      <c r="C13" s="8">
        <v>3930251044.1773243</v>
      </c>
    </row>
    <row r="14" spans="1:3" x14ac:dyDescent="0.35">
      <c r="A14" s="7">
        <v>1996</v>
      </c>
      <c r="B14" s="8">
        <v>3894585001.38798</v>
      </c>
      <c r="C14" s="8">
        <v>4237526447.4521465</v>
      </c>
    </row>
    <row r="15" spans="1:3" x14ac:dyDescent="0.35">
      <c r="A15" s="7">
        <v>1997</v>
      </c>
      <c r="B15" s="8">
        <v>4090593165.9081502</v>
      </c>
      <c r="C15" s="8">
        <v>4436683984.6983509</v>
      </c>
    </row>
    <row r="16" spans="1:3" x14ac:dyDescent="0.35">
      <c r="A16" s="7">
        <v>1998</v>
      </c>
      <c r="B16" s="8">
        <v>4290936268.1392999</v>
      </c>
      <c r="C16" s="8">
        <v>3854292657.0625205</v>
      </c>
    </row>
    <row r="17" spans="1:3" x14ac:dyDescent="0.35">
      <c r="A17" s="7">
        <v>1999</v>
      </c>
      <c r="B17" s="8">
        <v>4366127052.5412598</v>
      </c>
      <c r="C17" s="8">
        <v>3884784971.54914</v>
      </c>
    </row>
    <row r="18" spans="1:3" x14ac:dyDescent="0.35">
      <c r="A18" s="7">
        <v>2000</v>
      </c>
      <c r="B18" s="8">
        <v>4378861697.7807703</v>
      </c>
      <c r="C18" s="8">
        <v>4078193762.4295621</v>
      </c>
    </row>
    <row r="19" spans="1:3" x14ac:dyDescent="0.35">
      <c r="A19" s="7">
        <v>2001</v>
      </c>
      <c r="B19" s="8">
        <v>4473937430.6202497</v>
      </c>
      <c r="C19" s="8">
        <v>4226781383.8161163</v>
      </c>
    </row>
    <row r="20" spans="1:3" x14ac:dyDescent="0.35">
      <c r="A20" s="7">
        <v>2002</v>
      </c>
      <c r="B20" s="8">
        <v>4625274725.3249702</v>
      </c>
      <c r="C20" s="8">
        <v>4416964372.0062418</v>
      </c>
    </row>
    <row r="21" spans="1:3" x14ac:dyDescent="0.35">
      <c r="A21" s="7">
        <v>2003</v>
      </c>
      <c r="B21" s="8">
        <v>4777865542.90732</v>
      </c>
      <c r="C21" s="8">
        <v>4628111572.96105</v>
      </c>
    </row>
    <row r="22" spans="1:3" x14ac:dyDescent="0.35">
      <c r="A22" s="7">
        <v>2004</v>
      </c>
      <c r="B22" s="8">
        <v>4948912913.67735</v>
      </c>
      <c r="C22" s="8">
        <v>4860946032.2315063</v>
      </c>
    </row>
    <row r="23" spans="1:3" x14ac:dyDescent="0.35">
      <c r="A23" s="7">
        <v>2005</v>
      </c>
      <c r="B23" s="8">
        <v>5200311492.7828302</v>
      </c>
      <c r="C23" s="8">
        <v>5137658851.1572046</v>
      </c>
    </row>
    <row r="24" spans="1:3" x14ac:dyDescent="0.35">
      <c r="A24" s="7">
        <v>2006</v>
      </c>
      <c r="B24" s="8">
        <v>5461921670.7649298</v>
      </c>
      <c r="C24" s="8">
        <v>5420278987.4475613</v>
      </c>
    </row>
    <row r="25" spans="1:3" x14ac:dyDescent="0.35">
      <c r="A25" s="7">
        <v>2007</v>
      </c>
      <c r="B25" s="8">
        <v>5757870151.6226101</v>
      </c>
      <c r="C25" s="8">
        <v>5764196893.9487934</v>
      </c>
    </row>
    <row r="26" spans="1:3" x14ac:dyDescent="0.35">
      <c r="A26" s="7">
        <v>2008</v>
      </c>
      <c r="B26" s="8">
        <v>6076207045.00457</v>
      </c>
      <c r="C26" s="8">
        <v>6110838610.0765152</v>
      </c>
    </row>
    <row r="27" spans="1:3" x14ac:dyDescent="0.35">
      <c r="A27" s="7">
        <v>2009</v>
      </c>
      <c r="B27" s="8">
        <v>6437528663.8769197</v>
      </c>
      <c r="C27" s="8">
        <v>6393701457.5111961</v>
      </c>
    </row>
    <row r="28" spans="1:3" x14ac:dyDescent="0.35">
      <c r="A28" s="7">
        <v>2010</v>
      </c>
      <c r="B28" s="8">
        <v>6808514545.9464397</v>
      </c>
      <c r="C28" s="8">
        <v>6864133100</v>
      </c>
    </row>
    <row r="29" spans="1:3" x14ac:dyDescent="0.35">
      <c r="A29" s="7">
        <v>2011</v>
      </c>
      <c r="B29" s="8">
        <v>7148012587.4152002</v>
      </c>
      <c r="C29" s="8">
        <v>7287635300</v>
      </c>
    </row>
    <row r="30" spans="1:3" x14ac:dyDescent="0.35">
      <c r="A30" s="7">
        <v>2012</v>
      </c>
      <c r="B30" s="8">
        <v>7554611678.9071102</v>
      </c>
      <c r="C30" s="8">
        <v>7727083400</v>
      </c>
    </row>
    <row r="31" spans="1:3" x14ac:dyDescent="0.35">
      <c r="A31" s="7">
        <v>2013</v>
      </c>
      <c r="B31" s="8">
        <v>7996496269.6226196</v>
      </c>
      <c r="C31" s="8">
        <v>8156497800.000001</v>
      </c>
    </row>
    <row r="32" spans="1:3" x14ac:dyDescent="0.35">
      <c r="A32" s="7">
        <v>2014</v>
      </c>
      <c r="B32" s="8">
        <v>8522023866.04743</v>
      </c>
      <c r="C32" s="8">
        <v>8564866600</v>
      </c>
    </row>
    <row r="33" spans="1:3" x14ac:dyDescent="0.35">
      <c r="A33" s="7">
        <v>2015</v>
      </c>
      <c r="B33" s="8">
        <v>8991649912.4891491</v>
      </c>
      <c r="C33" s="8">
        <v>8982517100</v>
      </c>
    </row>
    <row r="34" spans="1:3" x14ac:dyDescent="0.35">
      <c r="A34" s="7">
        <v>2016</v>
      </c>
      <c r="B34" s="8">
        <v>9474661375.7141399</v>
      </c>
      <c r="C34" s="8">
        <v>9434613400</v>
      </c>
    </row>
    <row r="35" spans="1:3" x14ac:dyDescent="0.35">
      <c r="A35" s="7">
        <v>2017</v>
      </c>
      <c r="B35" s="8">
        <v>9973645273.9276791</v>
      </c>
      <c r="C35" s="8">
        <v>9912928100</v>
      </c>
    </row>
    <row r="36" spans="1:3" x14ac:dyDescent="0.35">
      <c r="A36" s="7">
        <v>2018</v>
      </c>
      <c r="B36" s="8">
        <v>10494753986.625669</v>
      </c>
      <c r="C36" s="8">
        <v>10425851900</v>
      </c>
    </row>
    <row r="37" spans="1:3" x14ac:dyDescent="0.35">
      <c r="A37" s="7">
        <v>2019</v>
      </c>
      <c r="B37" s="8">
        <v>11061026025.591339</v>
      </c>
      <c r="C37" s="8">
        <v>10949037800</v>
      </c>
    </row>
    <row r="38" spans="1:3" x14ac:dyDescent="0.35">
      <c r="A38" s="7">
        <v>2020</v>
      </c>
      <c r="B38" s="8">
        <v>11728215743.045691</v>
      </c>
      <c r="C38" s="8">
        <v>10722442700</v>
      </c>
    </row>
    <row r="39" spans="1:3" x14ac:dyDescent="0.35">
      <c r="A39" s="7">
        <v>2021</v>
      </c>
      <c r="B39" s="8">
        <v>12217796353.255341</v>
      </c>
    </row>
    <row r="40" spans="1:3" x14ac:dyDescent="0.35">
      <c r="A40" s="7">
        <v>2022</v>
      </c>
      <c r="B40" s="8">
        <v>12808466703.94042</v>
      </c>
    </row>
    <row r="41" spans="1:3" x14ac:dyDescent="0.35">
      <c r="A41" s="7">
        <v>2023</v>
      </c>
      <c r="B41" s="8">
        <v>13414748239.63036</v>
      </c>
    </row>
  </sheetData>
  <pageMargins left="0.7" right="0.7" top="0.75" bottom="0.75" header="0.3" footer="0.3"/>
  <pageSetup orientation="portrait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15D4868F01D41828FAA18EBFAC58C" ma:contentTypeVersion="20" ma:contentTypeDescription="Create a new document." ma:contentTypeScope="" ma:versionID="e761cda7432122e0b3ee3e4d03170cc6">
  <xsd:schema xmlns:xsd="http://www.w3.org/2001/XMLSchema" xmlns:xs="http://www.w3.org/2001/XMLSchema" xmlns:p="http://schemas.microsoft.com/office/2006/metadata/properties" xmlns:ns1="http://schemas.microsoft.com/sharepoint/v3" xmlns:ns2="16749bcd-202b-45a6-b82c-8615dddd9fa0" xmlns:ns3="2641b737-115f-42df-827f-8167af235cdb" xmlns:ns4="3e02667f-0271-471b-bd6e-11a2e16def1d" targetNamespace="http://schemas.microsoft.com/office/2006/metadata/properties" ma:root="true" ma:fieldsID="abfd89db5f10a52ae9dfd979d9db27d1" ns1:_="" ns2:_="" ns3:_="" ns4:_="">
    <xsd:import namespace="http://schemas.microsoft.com/sharepoint/v3"/>
    <xsd:import namespace="16749bcd-202b-45a6-b82c-8615dddd9fa0"/>
    <xsd:import namespace="2641b737-115f-42df-827f-8167af235cdb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49bcd-202b-45a6-b82c-8615dddd9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1b737-115f-42df-827f-8167af235cd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74f0ec6-92f1-47d3-8cb1-b91686d8c552}" ma:internalName="TaxCatchAll" ma:showField="CatchAllData" ma:web="2641b737-115f-42df-827f-8167af235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749bcd-202b-45a6-b82c-8615dddd9fa0">
      <Terms xmlns="http://schemas.microsoft.com/office/infopath/2007/PartnerControls"/>
    </lcf76f155ced4ddcb4097134ff3c332f>
    <TaxCatchAll xmlns="3e02667f-0271-471b-bd6e-11a2e16def1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8DF197-AB2C-4701-A889-424013CAA1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023DF6-FA3E-4777-99FF-1931C5D09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6749bcd-202b-45a6-b82c-8615dddd9fa0"/>
    <ds:schemaRef ds:uri="2641b737-115f-42df-827f-8167af235cdb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5B8FF-B2D2-4637-9370-F9C4D841AB1C}">
  <ds:schemaRefs>
    <ds:schemaRef ds:uri="http://purl.org/dc/dcmitype/"/>
    <ds:schemaRef ds:uri="http://schemas.microsoft.com/office/infopath/2007/PartnerControls"/>
    <ds:schemaRef ds:uri="16749bcd-202b-45a6-b82c-8615dddd9fa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641b737-115f-42df-827f-8167af235cdb"/>
    <ds:schemaRef ds:uri="http://purl.org/dc/terms/"/>
    <ds:schemaRef ds:uri="3e02667f-0271-471b-bd6e-11a2e16def1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SVAR inputs</vt:lpstr>
      <vt:lpstr>NOTES</vt:lpstr>
      <vt:lpstr>Forex</vt:lpstr>
      <vt:lpstr>ExIm</vt:lpstr>
      <vt:lpstr>Ex</vt:lpstr>
      <vt:lpstr>Im</vt:lpstr>
      <vt:lpstr>Raw_PreInterpolation</vt:lpstr>
      <vt:lpstr>Govt_fromXML</vt:lpstr>
      <vt:lpstr>potential GDP_eviews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Ratih Dwi Rahmadanti</dc:creator>
  <cp:lastModifiedBy>Tobias Kawalec</cp:lastModifiedBy>
  <dcterms:created xsi:type="dcterms:W3CDTF">2021-03-23T04:35:11Z</dcterms:created>
  <dcterms:modified xsi:type="dcterms:W3CDTF">2025-10-08T09:30:50Z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0x010100ED415D4868F01D41828FAA18EBFAC58C</vt:lpwstr>
  </property>
  <property fmtid="{D5CDD505-2E9C-101B-9397-08002B2CF9AE}" pid="3" name="MediaServiceImageTags">
    <vt:lpwstr/>
  </property>
</Properties>
</file>